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Agosto\Carpeta Trabajo ago\"/>
    </mc:Choice>
  </mc:AlternateContent>
  <xr:revisionPtr revIDLastSave="0" documentId="13_ncr:1_{52DFBA27-A9FB-473A-989A-BCED192728AE}" xr6:coauthVersionLast="36" xr6:coauthVersionMax="46" xr10:uidLastSave="{00000000-0000-0000-0000-000000000000}"/>
  <bookViews>
    <workbookView xWindow="0" yWindow="0" windowWidth="20490" windowHeight="7545" tabRatio="861" activeTab="2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meteorologia'!$A$1:$G$187</definedName>
    <definedName name="_xlnm.Print_Area" localSheetId="1">'A.2.2. Promedio diarios (T y P)'!$A$1:$P$49</definedName>
    <definedName name="_xlnm.Print_Area" localSheetId="2">'A.2.3. Flujo promedio'!$A$1:$K$143</definedName>
    <definedName name="_xlnm.Print_Area" localSheetId="3">'A.2.4. Cálculo PM10 y VM'!$A$1:$N$35</definedName>
    <definedName name="_xlnm.Print_Area" localSheetId="4">'A.2.5. Conc. de Metales PM 10'!$A$1:$T$92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promedio'!$1:$5</definedName>
    <definedName name="_xlnm.Print_Titles" localSheetId="3">'A.2.4. Cálculo PM10 y VM'!$1:$6</definedName>
    <definedName name="_xlnm.Print_Titles" localSheetId="4">'A.2.5. Conc. de Metales PM 10'!$1:$9</definedName>
    <definedName name="_xlnm.Print_Titles" localSheetId="6">'A.2.7. Conc. Metales 10°C'!$1:$9</definedName>
  </definedNames>
  <calcPr calcId="179021"/>
</workbook>
</file>

<file path=xl/calcChain.xml><?xml version="1.0" encoding="utf-8"?>
<calcChain xmlns="http://schemas.openxmlformats.org/spreadsheetml/2006/main">
  <c r="K27" i="26" l="1"/>
  <c r="J159" i="26" l="1"/>
  <c r="K159" i="26"/>
  <c r="L159" i="26"/>
  <c r="M159" i="26"/>
  <c r="M130" i="26"/>
  <c r="M101" i="26"/>
  <c r="J130" i="26"/>
  <c r="K130" i="26"/>
  <c r="L130" i="26"/>
  <c r="J101" i="26"/>
  <c r="K101" i="26"/>
  <c r="L101" i="26"/>
  <c r="J72" i="26"/>
  <c r="K72" i="26"/>
  <c r="L72" i="26"/>
  <c r="M72" i="26"/>
  <c r="J43" i="26"/>
  <c r="K43" i="26"/>
  <c r="L43" i="26"/>
  <c r="M43" i="26"/>
  <c r="I159" i="26" l="1"/>
  <c r="I130" i="26"/>
  <c r="I43" i="26"/>
  <c r="I72" i="26"/>
  <c r="I101" i="26"/>
  <c r="E7" i="19" l="1"/>
  <c r="C188" i="26" l="1"/>
  <c r="C43" i="26"/>
  <c r="D43" i="26"/>
  <c r="E43" i="26"/>
  <c r="F43" i="26"/>
  <c r="B43" i="26"/>
  <c r="C159" i="26" l="1"/>
  <c r="C130" i="26"/>
  <c r="C101" i="26"/>
  <c r="C72" i="26"/>
  <c r="K18" i="26" l="1"/>
  <c r="K19" i="26"/>
  <c r="K20" i="26"/>
  <c r="K21" i="26"/>
  <c r="K22" i="26"/>
  <c r="K23" i="26" l="1"/>
  <c r="E60" i="19" l="1"/>
  <c r="F60" i="19"/>
  <c r="G60" i="19"/>
  <c r="H60" i="19"/>
  <c r="I60" i="19"/>
  <c r="L18" i="26" l="1"/>
  <c r="B159" i="26"/>
  <c r="F159" i="26"/>
  <c r="E159" i="26"/>
  <c r="D159" i="26"/>
  <c r="B50" i="30" l="1"/>
  <c r="M32" i="28" l="1"/>
  <c r="E101" i="19" l="1"/>
  <c r="F101" i="19"/>
  <c r="G101" i="19"/>
  <c r="H101" i="19"/>
  <c r="I101" i="19"/>
  <c r="S96" i="19"/>
  <c r="R96" i="19"/>
  <c r="Q96" i="19"/>
  <c r="P96" i="19"/>
  <c r="O96" i="19"/>
  <c r="N96" i="19"/>
  <c r="M96" i="19"/>
  <c r="L96" i="19"/>
  <c r="K96" i="19"/>
  <c r="J96" i="19"/>
  <c r="S95" i="19"/>
  <c r="R95" i="19"/>
  <c r="Q95" i="19"/>
  <c r="P95" i="19"/>
  <c r="O95" i="19"/>
  <c r="N95" i="19"/>
  <c r="M95" i="19"/>
  <c r="L95" i="19"/>
  <c r="K95" i="19"/>
  <c r="J95" i="19"/>
  <c r="N17" i="28" l="1"/>
  <c r="N16" i="28"/>
  <c r="N15" i="28"/>
  <c r="N13" i="28"/>
  <c r="N11" i="28"/>
  <c r="L17" i="28"/>
  <c r="L16" i="28"/>
  <c r="L15" i="28"/>
  <c r="L13" i="28"/>
  <c r="L11" i="28"/>
  <c r="H30" i="31" l="1"/>
  <c r="F30" i="31"/>
  <c r="B26" i="31" l="1"/>
  <c r="C26" i="31"/>
  <c r="B27" i="31"/>
  <c r="C27" i="31"/>
  <c r="B28" i="31"/>
  <c r="C28" i="31"/>
  <c r="C25" i="31"/>
  <c r="C24" i="31"/>
  <c r="B25" i="31"/>
  <c r="B24" i="31"/>
  <c r="M24" i="28" l="1"/>
  <c r="M56" i="28"/>
  <c r="M48" i="28"/>
  <c r="M40" i="28"/>
  <c r="N22" i="28" l="1"/>
  <c r="I9" i="30" l="1"/>
  <c r="E9" i="30"/>
  <c r="E7" i="30"/>
  <c r="E7" i="29"/>
  <c r="I9" i="19"/>
  <c r="K9" i="16"/>
  <c r="E9" i="16"/>
  <c r="H9" i="28"/>
  <c r="D9" i="28"/>
  <c r="E9" i="19"/>
  <c r="E7" i="16"/>
  <c r="D7" i="28"/>
  <c r="D7" i="12"/>
  <c r="D9" i="12"/>
  <c r="N22" i="26" l="1"/>
  <c r="M22" i="26"/>
  <c r="L22" i="26"/>
  <c r="L21" i="26" l="1"/>
  <c r="L23" i="26" s="1"/>
  <c r="M21" i="26"/>
  <c r="M23" i="26" s="1"/>
  <c r="N21" i="26"/>
  <c r="N23" i="26" s="1"/>
  <c r="L20" i="26"/>
  <c r="M20" i="26"/>
  <c r="N20" i="26"/>
  <c r="L19" i="26"/>
  <c r="M19" i="26"/>
  <c r="N19" i="26"/>
  <c r="M18" i="26"/>
  <c r="N18" i="26"/>
  <c r="D16" i="29" l="1"/>
  <c r="D13" i="29"/>
  <c r="D14" i="29"/>
  <c r="D15" i="29"/>
  <c r="D12" i="29"/>
  <c r="I46" i="30" l="1"/>
  <c r="F46" i="30"/>
  <c r="G46" i="30"/>
  <c r="H46" i="30"/>
  <c r="E46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F60" i="30" s="1"/>
  <c r="G18" i="30"/>
  <c r="G60" i="30" s="1"/>
  <c r="H18" i="30"/>
  <c r="H60" i="30" s="1"/>
  <c r="I18" i="30"/>
  <c r="I60" i="30" s="1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J55" i="30"/>
  <c r="J87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D27" i="31"/>
  <c r="D28" i="31"/>
  <c r="D26" i="31"/>
  <c r="D25" i="31"/>
  <c r="R56" i="30" l="1"/>
  <c r="O59" i="30"/>
  <c r="O61" i="30"/>
  <c r="O67" i="30"/>
  <c r="J62" i="30"/>
  <c r="R72" i="30"/>
  <c r="R64" i="30"/>
  <c r="O75" i="30"/>
  <c r="J56" i="30"/>
  <c r="R78" i="30"/>
  <c r="J80" i="30"/>
  <c r="O57" i="30"/>
  <c r="J65" i="30"/>
  <c r="R57" i="30"/>
  <c r="R65" i="30"/>
  <c r="J72" i="30"/>
  <c r="J73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J70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J57" i="30"/>
  <c r="L58" i="30"/>
  <c r="J64" i="30"/>
  <c r="L67" i="30"/>
  <c r="R70" i="30"/>
  <c r="S73" i="30"/>
  <c r="J78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J63" i="30"/>
  <c r="R63" i="30"/>
  <c r="K64" i="30"/>
  <c r="S64" i="30"/>
  <c r="L65" i="30"/>
  <c r="M66" i="30"/>
  <c r="N67" i="30"/>
  <c r="O68" i="30"/>
  <c r="P69" i="30"/>
  <c r="Q70" i="30"/>
  <c r="J71" i="30"/>
  <c r="R71" i="30"/>
  <c r="K72" i="30"/>
  <c r="S72" i="30"/>
  <c r="L73" i="30"/>
  <c r="M74" i="30"/>
  <c r="N75" i="30"/>
  <c r="O76" i="30"/>
  <c r="P77" i="30"/>
  <c r="Q78" i="30"/>
  <c r="J79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J61" i="30"/>
  <c r="R61" i="30"/>
  <c r="K62" i="30"/>
  <c r="S62" i="30"/>
  <c r="L63" i="30"/>
  <c r="M64" i="30"/>
  <c r="N65" i="30"/>
  <c r="O66" i="30"/>
  <c r="P67" i="30"/>
  <c r="Q68" i="30"/>
  <c r="J69" i="30"/>
  <c r="R69" i="30"/>
  <c r="K70" i="30"/>
  <c r="S70" i="30"/>
  <c r="L71" i="30"/>
  <c r="M72" i="30"/>
  <c r="N73" i="30"/>
  <c r="O74" i="30"/>
  <c r="P75" i="30"/>
  <c r="Q76" i="30"/>
  <c r="J77" i="30"/>
  <c r="R77" i="30"/>
  <c r="K78" i="30"/>
  <c r="S78" i="30"/>
  <c r="L79" i="30"/>
  <c r="M80" i="30"/>
  <c r="N81" i="30"/>
  <c r="O82" i="30"/>
  <c r="P83" i="30"/>
  <c r="Q84" i="30"/>
  <c r="J85" i="30"/>
  <c r="R85" i="30"/>
  <c r="N87" i="30"/>
  <c r="O88" i="30"/>
  <c r="P60" i="30"/>
  <c r="Q69" i="30"/>
  <c r="K79" i="30"/>
  <c r="Q59" i="30"/>
  <c r="J60" i="30"/>
  <c r="R60" i="30"/>
  <c r="K61" i="30"/>
  <c r="S61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K85" i="30"/>
  <c r="S85" i="30"/>
  <c r="O87" i="30"/>
  <c r="P88" i="30"/>
  <c r="P57" i="30"/>
  <c r="Q58" i="30"/>
  <c r="J59" i="30"/>
  <c r="R59" i="30"/>
  <c r="K60" i="30"/>
  <c r="S60" i="30"/>
  <c r="L61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P80" i="30"/>
  <c r="Q81" i="30"/>
  <c r="J82" i="30"/>
  <c r="R82" i="30"/>
  <c r="K83" i="30"/>
  <c r="S83" i="30"/>
  <c r="M85" i="30"/>
  <c r="Q87" i="30"/>
  <c r="J88" i="30"/>
  <c r="R88" i="30"/>
  <c r="P63" i="30"/>
  <c r="Q64" i="30"/>
  <c r="N69" i="30"/>
  <c r="P71" i="30"/>
  <c r="Q72" i="30"/>
  <c r="K74" i="30"/>
  <c r="S74" i="30"/>
  <c r="N77" i="30"/>
  <c r="J81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40" i="28"/>
  <c r="E108" i="28"/>
  <c r="E84" i="28"/>
  <c r="E124" i="28"/>
  <c r="E76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M13" i="12" l="1"/>
  <c r="E15" i="12"/>
  <c r="E53" i="19" l="1"/>
  <c r="E94" i="19" s="1"/>
  <c r="H9" i="12"/>
  <c r="D24" i="31" l="1"/>
  <c r="D30" i="31" s="1"/>
  <c r="B28" i="28" l="1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J9" i="29" l="1"/>
  <c r="E9" i="29"/>
  <c r="D188" i="26"/>
  <c r="E188" i="26"/>
  <c r="F188" i="26"/>
  <c r="B188" i="26"/>
  <c r="D68" i="28" s="1"/>
  <c r="E68" i="28" s="1"/>
  <c r="D101" i="26"/>
  <c r="E101" i="26"/>
  <c r="F101" i="26"/>
  <c r="B101" i="26"/>
  <c r="D130" i="26"/>
  <c r="E130" i="26"/>
  <c r="F130" i="26"/>
  <c r="B130" i="26"/>
  <c r="B72" i="26"/>
  <c r="D72" i="26"/>
  <c r="E72" i="26"/>
  <c r="F72" i="26"/>
  <c r="H38" i="12" l="1"/>
  <c r="D52" i="28" s="1"/>
  <c r="E52" i="28" s="1"/>
  <c r="J15" i="29" s="1"/>
  <c r="I15" i="29"/>
  <c r="H45" i="12"/>
  <c r="D60" i="28" s="1"/>
  <c r="E60" i="28" s="1"/>
  <c r="J16" i="29" s="1"/>
  <c r="I16" i="29"/>
  <c r="E38" i="12"/>
  <c r="F52" i="28" s="1"/>
  <c r="H51" i="28" s="1"/>
  <c r="G51" i="28" s="1"/>
  <c r="H15" i="29"/>
  <c r="E45" i="12"/>
  <c r="F60" i="28" s="1"/>
  <c r="H59" i="28" s="1"/>
  <c r="H16" i="29"/>
  <c r="H31" i="12"/>
  <c r="D44" i="28" s="1"/>
  <c r="E44" i="28" s="1"/>
  <c r="J14" i="29" s="1"/>
  <c r="I14" i="29"/>
  <c r="E31" i="12"/>
  <c r="F44" i="28" s="1"/>
  <c r="H43" i="28" s="1"/>
  <c r="G43" i="28" s="1"/>
  <c r="I44" i="28" s="1"/>
  <c r="H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H12" i="29"/>
  <c r="H17" i="12"/>
  <c r="D28" i="28" s="1"/>
  <c r="E28" i="28" s="1"/>
  <c r="J12" i="29" s="1"/>
  <c r="I12" i="29"/>
  <c r="F68" i="28"/>
  <c r="H67" i="28" s="1"/>
  <c r="G67" i="28" s="1"/>
  <c r="I68" i="28" s="1"/>
  <c r="G27" i="28" l="1"/>
  <c r="G59" i="28"/>
  <c r="I60" i="28" s="1"/>
  <c r="K16" i="29" s="1"/>
  <c r="I52" i="28"/>
  <c r="K15" i="29" s="1"/>
  <c r="I19" i="16"/>
  <c r="K14" i="29"/>
  <c r="I18" i="16"/>
  <c r="K13" i="29"/>
  <c r="I28" i="28" l="1"/>
  <c r="I17" i="16" s="1"/>
  <c r="I21" i="16"/>
  <c r="I20" i="16"/>
  <c r="E18" i="16"/>
  <c r="M22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K12" i="29" l="1"/>
  <c r="B4" i="31"/>
  <c r="F95" i="19"/>
  <c r="O54" i="19"/>
  <c r="O13" i="30"/>
  <c r="O54" i="30"/>
  <c r="M13" i="19"/>
  <c r="M54" i="30"/>
  <c r="M13" i="30"/>
  <c r="P13" i="19"/>
  <c r="P13" i="30"/>
  <c r="P54" i="30"/>
  <c r="Q54" i="19"/>
  <c r="Q54" i="30"/>
  <c r="Q13" i="30"/>
  <c r="F54" i="19"/>
  <c r="E13" i="29"/>
  <c r="F54" i="30"/>
  <c r="F13" i="30"/>
  <c r="R13" i="19"/>
  <c r="R13" i="30"/>
  <c r="R54" i="30"/>
  <c r="S54" i="19"/>
  <c r="S54" i="30"/>
  <c r="S13" i="30"/>
  <c r="N13" i="19"/>
  <c r="N54" i="30"/>
  <c r="N13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O128" i="19" l="1"/>
  <c r="O97" i="19"/>
  <c r="N97" i="19"/>
  <c r="N128" i="19"/>
  <c r="P128" i="19"/>
  <c r="P97" i="19"/>
  <c r="R128" i="19"/>
  <c r="R97" i="19"/>
  <c r="M128" i="19"/>
  <c r="M97" i="19"/>
  <c r="Q128" i="19"/>
  <c r="Q97" i="19"/>
  <c r="S97" i="19"/>
  <c r="S128" i="19"/>
  <c r="S65" i="19"/>
  <c r="S107" i="19" s="1"/>
  <c r="S82" i="19"/>
  <c r="S124" i="19" s="1"/>
  <c r="S66" i="19"/>
  <c r="S108" i="19" s="1"/>
  <c r="S85" i="19"/>
  <c r="S61" i="19"/>
  <c r="S103" i="19" s="1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61" i="19"/>
  <c r="R103" i="19" s="1"/>
  <c r="R69" i="19"/>
  <c r="R111" i="19" s="1"/>
  <c r="R73" i="19"/>
  <c r="R115" i="19" s="1"/>
  <c r="R77" i="19"/>
  <c r="R119" i="19" s="1"/>
  <c r="R81" i="19"/>
  <c r="R123" i="19" s="1"/>
  <c r="R85" i="19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61" i="19"/>
  <c r="Q103" i="19" s="1"/>
  <c r="Q73" i="19"/>
  <c r="Q115" i="19" s="1"/>
  <c r="Q77" i="19"/>
  <c r="Q119" i="19" s="1"/>
  <c r="P56" i="19"/>
  <c r="P98" i="19" s="1"/>
  <c r="P59" i="19"/>
  <c r="P101" i="19" s="1"/>
  <c r="P61" i="19"/>
  <c r="P103" i="19" s="1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61" i="19"/>
  <c r="O103" i="19" s="1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63" i="19"/>
  <c r="O105" i="19" s="1"/>
  <c r="O75" i="19"/>
  <c r="O117" i="19" s="1"/>
  <c r="O88" i="19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59" i="19"/>
  <c r="N101" i="19" s="1"/>
  <c r="N61" i="19"/>
  <c r="N103" i="19" s="1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65" i="19"/>
  <c r="M107" i="19" s="1"/>
  <c r="M77" i="19"/>
  <c r="M119" i="19" s="1"/>
  <c r="M85" i="19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61" i="19"/>
  <c r="M103" i="19" s="1"/>
  <c r="M73" i="19"/>
  <c r="M115" i="19" s="1"/>
  <c r="M81" i="19"/>
  <c r="M123" i="19" s="1"/>
  <c r="F24" i="16" l="1"/>
  <c r="F22" i="16"/>
  <c r="F23" i="16"/>
  <c r="E24" i="16"/>
  <c r="E23" i="16"/>
  <c r="E22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128" i="19" l="1"/>
  <c r="K97" i="19"/>
  <c r="K56" i="19"/>
  <c r="K98" i="19" s="1"/>
  <c r="K57" i="19"/>
  <c r="K99" i="19" s="1"/>
  <c r="K72" i="19"/>
  <c r="K114" i="19" s="1"/>
  <c r="K85" i="19"/>
  <c r="K61" i="19"/>
  <c r="K103" i="19" s="1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L128" i="19" l="1"/>
  <c r="L97" i="19"/>
  <c r="L76" i="19"/>
  <c r="L118" i="19" s="1"/>
  <c r="L61" i="19"/>
  <c r="L103" i="19" s="1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63" i="19"/>
  <c r="L105" i="19" s="1"/>
  <c r="L87" i="19"/>
  <c r="L129" i="19" s="1"/>
  <c r="L68" i="19"/>
  <c r="L110" i="19" s="1"/>
  <c r="L88" i="19"/>
  <c r="I22" i="16" l="1"/>
  <c r="F19" i="16"/>
  <c r="F20" i="16"/>
  <c r="F21" i="16"/>
  <c r="F18" i="16"/>
  <c r="F17" i="16"/>
  <c r="E21" i="16"/>
  <c r="E20" i="16"/>
  <c r="E19" i="16"/>
  <c r="B7" i="31" l="1"/>
  <c r="I95" i="19"/>
  <c r="B6" i="31"/>
  <c r="H95" i="19"/>
  <c r="B5" i="31"/>
  <c r="G95" i="19"/>
  <c r="F16" i="29"/>
  <c r="C7" i="31"/>
  <c r="F15" i="29"/>
  <c r="C6" i="31"/>
  <c r="F13" i="29"/>
  <c r="G13" i="29" s="1"/>
  <c r="L13" i="29" s="1"/>
  <c r="C4" i="31"/>
  <c r="F12" i="29"/>
  <c r="C3" i="31"/>
  <c r="F14" i="29"/>
  <c r="C5" i="31"/>
  <c r="E15" i="29"/>
  <c r="H13" i="30"/>
  <c r="H54" i="30"/>
  <c r="I54" i="19"/>
  <c r="E16" i="29"/>
  <c r="I54" i="30"/>
  <c r="I13" i="30"/>
  <c r="G54" i="19"/>
  <c r="E14" i="29"/>
  <c r="G54" i="30"/>
  <c r="G13" i="30"/>
  <c r="H54" i="19"/>
  <c r="H13" i="19"/>
  <c r="I13" i="19"/>
  <c r="G13" i="19"/>
  <c r="G16" i="29" l="1"/>
  <c r="L16" i="29" s="1"/>
  <c r="G15" i="29"/>
  <c r="M15" i="29" s="1"/>
  <c r="G14" i="29"/>
  <c r="L14" i="29" s="1"/>
  <c r="M13" i="29"/>
  <c r="J55" i="19"/>
  <c r="G22" i="16"/>
  <c r="J128" i="19" l="1"/>
  <c r="J97" i="19"/>
  <c r="M16" i="29"/>
  <c r="I55" i="30" s="1"/>
  <c r="L15" i="29"/>
  <c r="H55" i="30"/>
  <c r="H62" i="30" s="1"/>
  <c r="H96" i="19"/>
  <c r="H108" i="19" s="1"/>
  <c r="F55" i="30"/>
  <c r="F61" i="30" s="1"/>
  <c r="F96" i="19"/>
  <c r="M14" i="29"/>
  <c r="AB60" i="30"/>
  <c r="AC60" i="30"/>
  <c r="J88" i="19"/>
  <c r="J59" i="19"/>
  <c r="J101" i="19" s="1"/>
  <c r="J73" i="19"/>
  <c r="J115" i="19" s="1"/>
  <c r="J81" i="19"/>
  <c r="J123" i="19" s="1"/>
  <c r="J63" i="19"/>
  <c r="J105" i="19" s="1"/>
  <c r="J58" i="19"/>
  <c r="J100" i="19" s="1"/>
  <c r="J74" i="19"/>
  <c r="J116" i="19" s="1"/>
  <c r="J79" i="19"/>
  <c r="J121" i="19" s="1"/>
  <c r="J56" i="19"/>
  <c r="J98" i="19" s="1"/>
  <c r="J71" i="19"/>
  <c r="J113" i="19" s="1"/>
  <c r="J77" i="19"/>
  <c r="J119" i="19" s="1"/>
  <c r="J67" i="19"/>
  <c r="J109" i="19" s="1"/>
  <c r="J87" i="19"/>
  <c r="J129" i="19" s="1"/>
  <c r="J75" i="19"/>
  <c r="J117" i="19" s="1"/>
  <c r="J60" i="19"/>
  <c r="J102" i="19" s="1"/>
  <c r="J62" i="19"/>
  <c r="J104" i="19" s="1"/>
  <c r="J66" i="19"/>
  <c r="J108" i="19" s="1"/>
  <c r="J70" i="19"/>
  <c r="J112" i="19" s="1"/>
  <c r="J57" i="19"/>
  <c r="J99" i="19" s="1"/>
  <c r="J65" i="19"/>
  <c r="J107" i="19" s="1"/>
  <c r="J84" i="19"/>
  <c r="J126" i="19" s="1"/>
  <c r="J78" i="19"/>
  <c r="J120" i="19" s="1"/>
  <c r="J82" i="19"/>
  <c r="J124" i="19" s="1"/>
  <c r="J83" i="19"/>
  <c r="J125" i="19" s="1"/>
  <c r="J72" i="19"/>
  <c r="J114" i="19" s="1"/>
  <c r="J85" i="19"/>
  <c r="J61" i="19"/>
  <c r="J103" i="19" s="1"/>
  <c r="J68" i="19"/>
  <c r="J110" i="19" s="1"/>
  <c r="J69" i="19"/>
  <c r="J111" i="19" s="1"/>
  <c r="J76" i="19"/>
  <c r="J118" i="19" s="1"/>
  <c r="J64" i="19"/>
  <c r="J106" i="19" s="1"/>
  <c r="J80" i="19"/>
  <c r="J122" i="19" s="1"/>
  <c r="G17" i="16"/>
  <c r="K17" i="16" s="1"/>
  <c r="K22" i="16"/>
  <c r="H67" i="30" l="1"/>
  <c r="AB67" i="30" s="1"/>
  <c r="H61" i="30"/>
  <c r="F67" i="30"/>
  <c r="Z67" i="30" s="1"/>
  <c r="F62" i="30"/>
  <c r="I67" i="30"/>
  <c r="AC67" i="30" s="1"/>
  <c r="I61" i="30"/>
  <c r="I62" i="30"/>
  <c r="AC62" i="30" s="1"/>
  <c r="I84" i="30"/>
  <c r="AC86" i="30"/>
  <c r="H84" i="30"/>
  <c r="H75" i="30"/>
  <c r="AB75" i="30" s="1"/>
  <c r="AB86" i="30"/>
  <c r="F116" i="19"/>
  <c r="F108" i="19"/>
  <c r="I85" i="30"/>
  <c r="AC85" i="30" s="1"/>
  <c r="I66" i="30"/>
  <c r="AC66" i="30" s="1"/>
  <c r="I70" i="30"/>
  <c r="I76" i="30"/>
  <c r="AC76" i="30" s="1"/>
  <c r="I83" i="30"/>
  <c r="I68" i="30"/>
  <c r="AC68" i="30" s="1"/>
  <c r="I82" i="30"/>
  <c r="I71" i="30"/>
  <c r="AC71" i="30" s="1"/>
  <c r="I56" i="30"/>
  <c r="I69" i="30"/>
  <c r="AC69" i="30" s="1"/>
  <c r="I77" i="30"/>
  <c r="AC77" i="30" s="1"/>
  <c r="I65" i="30"/>
  <c r="AC65" i="30" s="1"/>
  <c r="I87" i="30"/>
  <c r="AC87" i="30" s="1"/>
  <c r="I72" i="30"/>
  <c r="I78" i="30"/>
  <c r="AC78" i="30" s="1"/>
  <c r="I57" i="30"/>
  <c r="AC57" i="30" s="1"/>
  <c r="I80" i="30"/>
  <c r="I88" i="30"/>
  <c r="AC88" i="30" s="1"/>
  <c r="I73" i="30"/>
  <c r="I79" i="30"/>
  <c r="AC79" i="30" s="1"/>
  <c r="I58" i="30"/>
  <c r="AC58" i="30" s="1"/>
  <c r="I64" i="30"/>
  <c r="AC64" i="30" s="1"/>
  <c r="I63" i="30"/>
  <c r="I74" i="30"/>
  <c r="AC74" i="30" s="1"/>
  <c r="I59" i="30"/>
  <c r="I81" i="30"/>
  <c r="AC81" i="30" s="1"/>
  <c r="I75" i="30"/>
  <c r="AC75" i="30" s="1"/>
  <c r="H85" i="30"/>
  <c r="AB85" i="30" s="1"/>
  <c r="H63" i="30"/>
  <c r="H73" i="30"/>
  <c r="H70" i="30"/>
  <c r="H77" i="30"/>
  <c r="AB77" i="30" s="1"/>
  <c r="H81" i="30"/>
  <c r="AB81" i="30" s="1"/>
  <c r="H57" i="30"/>
  <c r="AB57" i="30" s="1"/>
  <c r="H64" i="30"/>
  <c r="AB64" i="30" s="1"/>
  <c r="H74" i="30"/>
  <c r="AB74" i="30" s="1"/>
  <c r="H71" i="30"/>
  <c r="AB71" i="30" s="1"/>
  <c r="H82" i="30"/>
  <c r="H78" i="30"/>
  <c r="AB78" i="30" s="1"/>
  <c r="H58" i="30"/>
  <c r="AB58" i="30" s="1"/>
  <c r="H87" i="30"/>
  <c r="AB87" i="30" s="1"/>
  <c r="H65" i="30"/>
  <c r="AB65" i="30" s="1"/>
  <c r="H56" i="30"/>
  <c r="H68" i="30"/>
  <c r="AB68" i="30" s="1"/>
  <c r="H79" i="30"/>
  <c r="AB79" i="30" s="1"/>
  <c r="H83" i="30"/>
  <c r="H59" i="30"/>
  <c r="H80" i="30"/>
  <c r="H88" i="30"/>
  <c r="AB88" i="30" s="1"/>
  <c r="H66" i="30"/>
  <c r="AB66" i="30" s="1"/>
  <c r="H72" i="30"/>
  <c r="H76" i="30"/>
  <c r="AB76" i="30" s="1"/>
  <c r="H69" i="30"/>
  <c r="AB69" i="30" s="1"/>
  <c r="F85" i="30"/>
  <c r="F87" i="30"/>
  <c r="F63" i="30"/>
  <c r="Z63" i="30" s="1"/>
  <c r="F65" i="30"/>
  <c r="F77" i="30"/>
  <c r="F83" i="30"/>
  <c r="F79" i="30"/>
  <c r="Z79" i="30" s="1"/>
  <c r="F56" i="30"/>
  <c r="F57" i="30"/>
  <c r="Z57" i="30" s="1"/>
  <c r="F88" i="30"/>
  <c r="F64" i="30"/>
  <c r="Z64" i="30" s="1"/>
  <c r="F66" i="30"/>
  <c r="F68" i="30"/>
  <c r="F70" i="30"/>
  <c r="F72" i="30"/>
  <c r="F74" i="30"/>
  <c r="F76" i="30"/>
  <c r="F78" i="30"/>
  <c r="F80" i="30"/>
  <c r="F82" i="30"/>
  <c r="F84" i="30"/>
  <c r="F58" i="30"/>
  <c r="F69" i="30"/>
  <c r="F71" i="30"/>
  <c r="Z71" i="30" s="1"/>
  <c r="F73" i="30"/>
  <c r="F75" i="30"/>
  <c r="F81" i="30"/>
  <c r="F59" i="30"/>
  <c r="I96" i="19"/>
  <c r="I103" i="19" s="1"/>
  <c r="Z60" i="30"/>
  <c r="AB62" i="30"/>
  <c r="F99" i="19"/>
  <c r="F103" i="19"/>
  <c r="F105" i="19"/>
  <c r="F107" i="19"/>
  <c r="F109" i="19"/>
  <c r="F111" i="19"/>
  <c r="F113" i="19"/>
  <c r="F115" i="19"/>
  <c r="F117" i="19"/>
  <c r="F119" i="19"/>
  <c r="F121" i="19"/>
  <c r="F123" i="19"/>
  <c r="F125" i="19"/>
  <c r="F127" i="19"/>
  <c r="F129" i="19"/>
  <c r="F98" i="19"/>
  <c r="F100" i="19"/>
  <c r="F102" i="19"/>
  <c r="F104" i="19"/>
  <c r="F106" i="19"/>
  <c r="F110" i="19"/>
  <c r="F112" i="19"/>
  <c r="F114" i="19"/>
  <c r="F118" i="19"/>
  <c r="F120" i="19"/>
  <c r="F122" i="19"/>
  <c r="F124" i="19"/>
  <c r="F126" i="19"/>
  <c r="F128" i="19"/>
  <c r="F97" i="19"/>
  <c r="H99" i="19"/>
  <c r="H103" i="19"/>
  <c r="H105" i="19"/>
  <c r="H107" i="19"/>
  <c r="H109" i="19"/>
  <c r="H111" i="19"/>
  <c r="H113" i="19"/>
  <c r="H115" i="19"/>
  <c r="H117" i="19"/>
  <c r="H119" i="19"/>
  <c r="H121" i="19"/>
  <c r="H123" i="19"/>
  <c r="H125" i="19"/>
  <c r="H127" i="19"/>
  <c r="H129" i="19"/>
  <c r="H98" i="19"/>
  <c r="H100" i="19"/>
  <c r="H102" i="19"/>
  <c r="H104" i="19"/>
  <c r="H106" i="19"/>
  <c r="H110" i="19"/>
  <c r="H112" i="19"/>
  <c r="H114" i="19"/>
  <c r="H116" i="19"/>
  <c r="H118" i="19"/>
  <c r="H120" i="19"/>
  <c r="H122" i="19"/>
  <c r="H124" i="19"/>
  <c r="H126" i="19"/>
  <c r="H128" i="19"/>
  <c r="H97" i="19"/>
  <c r="G55" i="30"/>
  <c r="G61" i="30" s="1"/>
  <c r="G96" i="19"/>
  <c r="G108" i="19" s="1"/>
  <c r="AA60" i="30"/>
  <c r="M17" i="16"/>
  <c r="D3" i="31" s="1"/>
  <c r="E55" i="19"/>
  <c r="E61" i="19" s="1"/>
  <c r="F13" i="19"/>
  <c r="E67" i="19" l="1"/>
  <c r="E62" i="19"/>
  <c r="I104" i="19"/>
  <c r="I108" i="19"/>
  <c r="G67" i="30"/>
  <c r="AA67" i="30" s="1"/>
  <c r="G62" i="30"/>
  <c r="AA62" i="30" s="1"/>
  <c r="I125" i="19"/>
  <c r="I127" i="19"/>
  <c r="G77" i="30"/>
  <c r="AA77" i="30" s="1"/>
  <c r="G72" i="30"/>
  <c r="I117" i="19"/>
  <c r="I98" i="19"/>
  <c r="I105" i="19"/>
  <c r="I109" i="19"/>
  <c r="I99" i="19"/>
  <c r="I126" i="19"/>
  <c r="I118" i="19"/>
  <c r="I121" i="19"/>
  <c r="I100" i="19"/>
  <c r="G85" i="30"/>
  <c r="AA85" i="30" s="1"/>
  <c r="G69" i="30"/>
  <c r="AA69" i="30" s="1"/>
  <c r="G57" i="30"/>
  <c r="G88" i="30"/>
  <c r="AA88" i="30" s="1"/>
  <c r="G80" i="30"/>
  <c r="G65" i="30"/>
  <c r="AA65" i="30" s="1"/>
  <c r="G75" i="30"/>
  <c r="AA75" i="30" s="1"/>
  <c r="G83" i="30"/>
  <c r="G76" i="30"/>
  <c r="AA76" i="30" s="1"/>
  <c r="G87" i="30"/>
  <c r="AA87" i="30" s="1"/>
  <c r="G59" i="30"/>
  <c r="AA86" i="30"/>
  <c r="G70" i="30"/>
  <c r="G78" i="30"/>
  <c r="AA78" i="30" s="1"/>
  <c r="G58" i="30"/>
  <c r="AA58" i="30" s="1"/>
  <c r="G66" i="30"/>
  <c r="AA66" i="30" s="1"/>
  <c r="G84" i="30"/>
  <c r="G79" i="30"/>
  <c r="AA79" i="30" s="1"/>
  <c r="G63" i="30"/>
  <c r="H5" i="31" s="1"/>
  <c r="G73" i="30"/>
  <c r="G81" i="30"/>
  <c r="AA81" i="30" s="1"/>
  <c r="G68" i="30"/>
  <c r="AA68" i="30" s="1"/>
  <c r="G71" i="30"/>
  <c r="AA71" i="30" s="1"/>
  <c r="G64" i="30"/>
  <c r="AA64" i="30" s="1"/>
  <c r="G74" i="30"/>
  <c r="AA74" i="30" s="1"/>
  <c r="G82" i="30"/>
  <c r="G56" i="30"/>
  <c r="E78" i="19"/>
  <c r="E66" i="19"/>
  <c r="E74" i="19"/>
  <c r="E83" i="19"/>
  <c r="E63" i="19"/>
  <c r="H13" i="31" s="1"/>
  <c r="E71" i="19"/>
  <c r="E77" i="19"/>
  <c r="E85" i="19"/>
  <c r="E65" i="19"/>
  <c r="E73" i="19"/>
  <c r="E70" i="19"/>
  <c r="E59" i="19"/>
  <c r="E80" i="19"/>
  <c r="E82" i="19"/>
  <c r="E88" i="19"/>
  <c r="E56" i="19"/>
  <c r="E79" i="19"/>
  <c r="E87" i="19"/>
  <c r="E75" i="19"/>
  <c r="E64" i="19"/>
  <c r="E72" i="19"/>
  <c r="E76" i="19"/>
  <c r="E84" i="19"/>
  <c r="E68" i="19"/>
  <c r="E81" i="19"/>
  <c r="E69" i="19"/>
  <c r="E58" i="19"/>
  <c r="E57" i="19"/>
  <c r="I119" i="19"/>
  <c r="I97" i="19"/>
  <c r="I115" i="19"/>
  <c r="I124" i="19"/>
  <c r="I111" i="19"/>
  <c r="I120" i="19"/>
  <c r="I116" i="19"/>
  <c r="I114" i="19"/>
  <c r="I110" i="19"/>
  <c r="I106" i="19"/>
  <c r="I102" i="19"/>
  <c r="I129" i="19"/>
  <c r="I113" i="19"/>
  <c r="I128" i="19"/>
  <c r="I112" i="19"/>
  <c r="I123" i="19"/>
  <c r="I107" i="19"/>
  <c r="I122" i="19"/>
  <c r="H7" i="31"/>
  <c r="AC63" i="30"/>
  <c r="H6" i="31"/>
  <c r="AB63" i="30"/>
  <c r="Z87" i="30"/>
  <c r="Z58" i="30"/>
  <c r="Z76" i="30"/>
  <c r="Z75" i="30"/>
  <c r="Z85" i="30"/>
  <c r="Z81" i="30"/>
  <c r="Z66" i="30"/>
  <c r="Z65" i="30"/>
  <c r="Z62" i="30"/>
  <c r="Z68" i="30"/>
  <c r="Z69" i="30"/>
  <c r="Z74" i="30"/>
  <c r="Z86" i="30"/>
  <c r="Z77" i="30"/>
  <c r="Z78" i="30"/>
  <c r="Z88" i="30"/>
  <c r="F7" i="31"/>
  <c r="F6" i="31"/>
  <c r="H4" i="31"/>
  <c r="F4" i="31"/>
  <c r="G98" i="19"/>
  <c r="G100" i="19"/>
  <c r="G102" i="19"/>
  <c r="G104" i="19"/>
  <c r="G106" i="19"/>
  <c r="G110" i="19"/>
  <c r="G112" i="19"/>
  <c r="G114" i="19"/>
  <c r="G116" i="19"/>
  <c r="G118" i="19"/>
  <c r="G120" i="19"/>
  <c r="G122" i="19"/>
  <c r="G124" i="19"/>
  <c r="G126" i="19"/>
  <c r="G128" i="19"/>
  <c r="G97" i="19"/>
  <c r="G99" i="19"/>
  <c r="G103" i="19"/>
  <c r="G105" i="19"/>
  <c r="G107" i="19"/>
  <c r="G109" i="19"/>
  <c r="G111" i="19"/>
  <c r="G113" i="19"/>
  <c r="G115" i="19"/>
  <c r="G117" i="19"/>
  <c r="G119" i="19"/>
  <c r="G121" i="19"/>
  <c r="G123" i="19"/>
  <c r="G125" i="19"/>
  <c r="G127" i="19"/>
  <c r="G129" i="19"/>
  <c r="E17" i="16"/>
  <c r="AA63" i="30" l="1"/>
  <c r="B3" i="31"/>
  <c r="E95" i="19"/>
  <c r="AA57" i="30"/>
  <c r="F5" i="31"/>
  <c r="F13" i="31"/>
  <c r="E54" i="19"/>
  <c r="E12" i="29"/>
  <c r="G12" i="29" s="1"/>
  <c r="E54" i="30"/>
  <c r="E13" i="30"/>
  <c r="E13" i="19"/>
  <c r="L12" i="29" l="1"/>
  <c r="L33" i="29" s="1"/>
  <c r="M12" i="29"/>
  <c r="M33" i="29" s="1"/>
  <c r="M27" i="12"/>
  <c r="M34" i="12"/>
  <c r="M20" i="12"/>
  <c r="E55" i="30" l="1"/>
  <c r="E61" i="30" s="1"/>
  <c r="E96" i="19"/>
  <c r="E108" i="19" s="1"/>
  <c r="G19" i="16"/>
  <c r="G18" i="16"/>
  <c r="G20" i="16"/>
  <c r="M41" i="12"/>
  <c r="E67" i="30" l="1"/>
  <c r="X67" i="30" s="1"/>
  <c r="E62" i="30"/>
  <c r="E85" i="30"/>
  <c r="E75" i="30"/>
  <c r="Y75" i="30" s="1"/>
  <c r="E83" i="30"/>
  <c r="V83" i="30" s="1"/>
  <c r="W83" i="30" s="1"/>
  <c r="E77" i="30"/>
  <c r="E64" i="30"/>
  <c r="E72" i="30"/>
  <c r="V72" i="30" s="1"/>
  <c r="W72" i="30" s="1"/>
  <c r="E80" i="30"/>
  <c r="V80" i="30" s="1"/>
  <c r="W80" i="30" s="1"/>
  <c r="E57" i="30"/>
  <c r="E87" i="30"/>
  <c r="E66" i="30"/>
  <c r="E74" i="30"/>
  <c r="E82" i="30"/>
  <c r="V82" i="30" s="1"/>
  <c r="W82" i="30" s="1"/>
  <c r="E63" i="30"/>
  <c r="Y63" i="30" s="1"/>
  <c r="E71" i="30"/>
  <c r="E79" i="30"/>
  <c r="E59" i="30"/>
  <c r="V59" i="30" s="1"/>
  <c r="W59" i="30" s="1"/>
  <c r="E56" i="30"/>
  <c r="V56" i="30" s="1"/>
  <c r="W56" i="30" s="1"/>
  <c r="E68" i="30"/>
  <c r="E76" i="30"/>
  <c r="E84" i="30"/>
  <c r="V84" i="30" s="1"/>
  <c r="W84" i="30" s="1"/>
  <c r="E65" i="30"/>
  <c r="E73" i="30"/>
  <c r="V73" i="30" s="1"/>
  <c r="W73" i="30" s="1"/>
  <c r="E81" i="30"/>
  <c r="V61" i="30"/>
  <c r="W61" i="30" s="1"/>
  <c r="E88" i="30"/>
  <c r="E70" i="30"/>
  <c r="V70" i="30" s="1"/>
  <c r="W70" i="30" s="1"/>
  <c r="E78" i="30"/>
  <c r="E58" i="30"/>
  <c r="E69" i="30"/>
  <c r="V75" i="30"/>
  <c r="W75" i="30" s="1"/>
  <c r="V67" i="30"/>
  <c r="W67" i="30" s="1"/>
  <c r="V60" i="30"/>
  <c r="W60" i="30" s="1"/>
  <c r="Y60" i="30"/>
  <c r="X60" i="30"/>
  <c r="E98" i="19"/>
  <c r="E100" i="19"/>
  <c r="E102" i="19"/>
  <c r="E104" i="19"/>
  <c r="E106" i="19"/>
  <c r="E110" i="19"/>
  <c r="E112" i="19"/>
  <c r="E114" i="19"/>
  <c r="E116" i="19"/>
  <c r="E118" i="19"/>
  <c r="E120" i="19"/>
  <c r="E122" i="19"/>
  <c r="E124" i="19"/>
  <c r="E126" i="19"/>
  <c r="E128" i="19"/>
  <c r="E97" i="19"/>
  <c r="E99" i="19"/>
  <c r="E103" i="19"/>
  <c r="E105" i="19"/>
  <c r="E107" i="19"/>
  <c r="E109" i="19"/>
  <c r="E111" i="19"/>
  <c r="E113" i="19"/>
  <c r="E115" i="19"/>
  <c r="E117" i="19"/>
  <c r="E119" i="19"/>
  <c r="E121" i="19"/>
  <c r="E123" i="19"/>
  <c r="E125" i="19"/>
  <c r="E127" i="19"/>
  <c r="E129" i="19"/>
  <c r="K19" i="16"/>
  <c r="K18" i="16"/>
  <c r="G21" i="16"/>
  <c r="K20" i="16"/>
  <c r="Y67" i="30" l="1"/>
  <c r="X75" i="30"/>
  <c r="H3" i="31"/>
  <c r="J3" i="31" s="1"/>
  <c r="V63" i="30"/>
  <c r="W63" i="30" s="1"/>
  <c r="V58" i="30"/>
  <c r="W58" i="30" s="1"/>
  <c r="Y58" i="30"/>
  <c r="X58" i="30"/>
  <c r="V62" i="30"/>
  <c r="W62" i="30" s="1"/>
  <c r="Y62" i="30"/>
  <c r="X62" i="30"/>
  <c r="V57" i="30"/>
  <c r="W57" i="30" s="1"/>
  <c r="Y57" i="30"/>
  <c r="X57" i="30"/>
  <c r="V76" i="30"/>
  <c r="W76" i="30" s="1"/>
  <c r="Y76" i="30"/>
  <c r="X76" i="30"/>
  <c r="V64" i="30"/>
  <c r="W64" i="30" s="1"/>
  <c r="Y64" i="30"/>
  <c r="V65" i="30"/>
  <c r="W65" i="30" s="1"/>
  <c r="Y65" i="30"/>
  <c r="X65" i="30"/>
  <c r="V87" i="30"/>
  <c r="W87" i="30" s="1"/>
  <c r="Y87" i="30"/>
  <c r="X87" i="30"/>
  <c r="V74" i="30"/>
  <c r="W74" i="30" s="1"/>
  <c r="Y74" i="30"/>
  <c r="X74" i="30"/>
  <c r="V69" i="30"/>
  <c r="W69" i="30" s="1"/>
  <c r="Y69" i="30"/>
  <c r="X69" i="30"/>
  <c r="V86" i="30"/>
  <c r="W86" i="30" s="1"/>
  <c r="Y86" i="30"/>
  <c r="X86" i="30"/>
  <c r="V88" i="30"/>
  <c r="W88" i="30" s="1"/>
  <c r="Y88" i="30"/>
  <c r="X88" i="30"/>
  <c r="V85" i="30"/>
  <c r="W85" i="30" s="1"/>
  <c r="Y85" i="30"/>
  <c r="X85" i="30"/>
  <c r="V77" i="30"/>
  <c r="W77" i="30" s="1"/>
  <c r="Y77" i="30"/>
  <c r="X77" i="30"/>
  <c r="V68" i="30"/>
  <c r="W68" i="30" s="1"/>
  <c r="Y68" i="30"/>
  <c r="X68" i="30"/>
  <c r="Y71" i="30"/>
  <c r="AD71" i="30" s="1"/>
  <c r="V78" i="30"/>
  <c r="W78" i="30" s="1"/>
  <c r="Y78" i="30"/>
  <c r="X78" i="30"/>
  <c r="V81" i="30"/>
  <c r="W81" i="30" s="1"/>
  <c r="Y81" i="30"/>
  <c r="X81" i="30"/>
  <c r="V79" i="30"/>
  <c r="W79" i="30" s="1"/>
  <c r="Y79" i="30"/>
  <c r="AD79" i="30" s="1"/>
  <c r="X79" i="30"/>
  <c r="V66" i="30"/>
  <c r="W66" i="30" s="1"/>
  <c r="Y66" i="30"/>
  <c r="X66" i="30"/>
  <c r="V71" i="30"/>
  <c r="W71" i="30" s="1"/>
  <c r="F3" i="31"/>
  <c r="J2" i="31" s="1"/>
  <c r="AD63" i="30"/>
  <c r="X71" i="30"/>
  <c r="X63" i="30"/>
  <c r="M18" i="16"/>
  <c r="F55" i="19"/>
  <c r="F61" i="19" s="1"/>
  <c r="H55" i="19"/>
  <c r="H62" i="19" s="1"/>
  <c r="M20" i="16"/>
  <c r="D6" i="31" s="1"/>
  <c r="G55" i="19"/>
  <c r="G61" i="19" s="1"/>
  <c r="M19" i="16"/>
  <c r="D5" i="31" s="1"/>
  <c r="K21" i="16"/>
  <c r="H67" i="19" l="1"/>
  <c r="H61" i="19"/>
  <c r="H9" i="31"/>
  <c r="D4" i="31"/>
  <c r="G67" i="19"/>
  <c r="G62" i="19"/>
  <c r="F67" i="19"/>
  <c r="F62" i="19"/>
  <c r="H84" i="19"/>
  <c r="H75" i="19"/>
  <c r="G72" i="19"/>
  <c r="G77" i="19"/>
  <c r="H77" i="19"/>
  <c r="H81" i="19"/>
  <c r="H85" i="19"/>
  <c r="H70" i="19"/>
  <c r="H74" i="19"/>
  <c r="H59" i="19"/>
  <c r="H78" i="19"/>
  <c r="H82" i="19"/>
  <c r="H71" i="19"/>
  <c r="H65" i="19"/>
  <c r="H79" i="19"/>
  <c r="F16" i="31" s="1"/>
  <c r="H83" i="19"/>
  <c r="H87" i="19"/>
  <c r="H68" i="19"/>
  <c r="H76" i="19"/>
  <c r="H66" i="19"/>
  <c r="H72" i="19"/>
  <c r="H57" i="19"/>
  <c r="H63" i="19"/>
  <c r="H16" i="31" s="1"/>
  <c r="H58" i="19"/>
  <c r="H64" i="19"/>
  <c r="H80" i="19"/>
  <c r="H88" i="19"/>
  <c r="H69" i="19"/>
  <c r="H73" i="19"/>
  <c r="H56" i="19"/>
  <c r="G73" i="19"/>
  <c r="G57" i="19"/>
  <c r="G83" i="19"/>
  <c r="G76" i="19"/>
  <c r="G84" i="19"/>
  <c r="G66" i="19"/>
  <c r="G79" i="19"/>
  <c r="F15" i="31" s="1"/>
  <c r="G87" i="19"/>
  <c r="G71" i="19"/>
  <c r="G88" i="19"/>
  <c r="G82" i="19"/>
  <c r="G64" i="19"/>
  <c r="G74" i="19"/>
  <c r="G75" i="19"/>
  <c r="G85" i="19"/>
  <c r="G69" i="19"/>
  <c r="G58" i="19"/>
  <c r="G80" i="19"/>
  <c r="G65" i="19"/>
  <c r="G78" i="19"/>
  <c r="G70" i="19"/>
  <c r="G59" i="19"/>
  <c r="G81" i="19"/>
  <c r="G63" i="19"/>
  <c r="H15" i="31" s="1"/>
  <c r="G68" i="19"/>
  <c r="G56" i="19"/>
  <c r="F64" i="19"/>
  <c r="F68" i="19"/>
  <c r="F77" i="19"/>
  <c r="F79" i="19"/>
  <c r="F81" i="19"/>
  <c r="F83" i="19"/>
  <c r="F85" i="19"/>
  <c r="F87" i="19"/>
  <c r="F65" i="19"/>
  <c r="F58" i="19"/>
  <c r="F57" i="19"/>
  <c r="F59" i="19"/>
  <c r="F72" i="19"/>
  <c r="F63" i="19"/>
  <c r="F71" i="19"/>
  <c r="F75" i="19"/>
  <c r="F70" i="19"/>
  <c r="F69" i="19"/>
  <c r="F73" i="19"/>
  <c r="F56" i="19"/>
  <c r="F76" i="19"/>
  <c r="F78" i="19"/>
  <c r="F80" i="19"/>
  <c r="F82" i="19"/>
  <c r="F84" i="19"/>
  <c r="F88" i="19"/>
  <c r="F66" i="19"/>
  <c r="F74" i="19"/>
  <c r="F9" i="31"/>
  <c r="I55" i="19"/>
  <c r="M21" i="16"/>
  <c r="D7" i="31" s="1"/>
  <c r="D9" i="31" l="1"/>
  <c r="O21" i="16"/>
  <c r="I61" i="19"/>
  <c r="I62" i="19"/>
  <c r="I67" i="19"/>
  <c r="I84" i="19"/>
  <c r="I81" i="19"/>
  <c r="I87" i="19"/>
  <c r="I63" i="19"/>
  <c r="H17" i="31" s="1"/>
  <c r="I74" i="19"/>
  <c r="I65" i="19"/>
  <c r="I75" i="19"/>
  <c r="I82" i="19"/>
  <c r="I88" i="19"/>
  <c r="I64" i="19"/>
  <c r="I68" i="19"/>
  <c r="I83" i="19"/>
  <c r="I69" i="19"/>
  <c r="I85" i="19"/>
  <c r="I76" i="19"/>
  <c r="I66" i="19"/>
  <c r="I70" i="19"/>
  <c r="I57" i="19"/>
  <c r="I56" i="19"/>
  <c r="I59" i="19"/>
  <c r="I79" i="19"/>
  <c r="Y79" i="19" s="1"/>
  <c r="I80" i="19"/>
  <c r="I73" i="19"/>
  <c r="I77" i="19"/>
  <c r="I71" i="19"/>
  <c r="I58" i="19"/>
  <c r="I78" i="19"/>
  <c r="I72" i="19"/>
  <c r="F14" i="31"/>
  <c r="H14" i="31"/>
  <c r="W63" i="19" l="1"/>
  <c r="X63" i="19" s="1"/>
  <c r="H19" i="31"/>
  <c r="W79" i="19"/>
  <c r="Z79" i="19" s="1"/>
  <c r="F17" i="31"/>
  <c r="F19" i="31" s="1"/>
  <c r="Y63" i="19"/>
  <c r="Z63" i="19" l="1"/>
  <c r="X79" i="19"/>
  <c r="J19" i="26" l="1"/>
  <c r="J21" i="26"/>
  <c r="J22" i="26"/>
  <c r="J18" i="26"/>
  <c r="J20" i="26"/>
  <c r="J23" i="26" l="1"/>
</calcChain>
</file>

<file path=xl/sharedStrings.xml><?xml version="1.0" encoding="utf-8"?>
<sst xmlns="http://schemas.openxmlformats.org/spreadsheetml/2006/main" count="1288" uniqueCount="402">
  <si>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</si>
  <si>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</si>
  <si>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</si>
  <si>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</si>
  <si>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</si>
  <si>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</si>
  <si>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</si>
  <si>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</si>
  <si>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</si>
  <si>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</si>
  <si>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</si>
  <si>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</si>
  <si>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</si>
  <si>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</si>
  <si>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</si>
  <si>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</si>
  <si>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</si>
  <si>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</si>
  <si>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</si>
  <si>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</si>
  <si>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</si>
  <si>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</si>
  <si>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</si>
  <si>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</si>
  <si>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</si>
  <si>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</si>
  <si>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</si>
  <si>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</si>
  <si>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</si>
  <si>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</si>
  <si>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</si>
  <si>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</si>
  <si>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</si>
  <si>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</si>
  <si>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</si>
  <si>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</si>
  <si>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</si>
  <si>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</si>
  <si>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</si>
  <si>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</si>
  <si>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</si>
  <si>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</si>
  <si>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</si>
  <si>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</si>
  <si>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</si>
  <si>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</si>
  <si>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</si>
  <si>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</si>
  <si>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</si>
  <si>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</si>
  <si>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</si>
  <si>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</si>
  <si>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</si>
  <si>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</si>
  <si>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</si>
  <si>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</si>
  <si>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</si>
  <si>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</si>
  <si>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</si>
  <si>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</si>
  <si>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</si>
  <si>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</si>
  <si>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</si>
  <si>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</si>
  <si>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</si>
  <si>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</si>
  <si>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</si>
  <si>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</si>
  <si>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</si>
  <si>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</si>
  <si>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</si>
  <si>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</si>
  <si>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</si>
  <si>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</si>
  <si>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</si>
  <si>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</si>
  <si>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</si>
  <si>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</si>
  <si>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</si>
  <si>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</si>
  <si>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</si>
  <si>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</si>
  <si>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</si>
  <si>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</si>
  <si>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</si>
  <si>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</si>
  <si>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</si>
  <si>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</si>
  <si>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</si>
  <si>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</si>
  <si>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</si>
  <si>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</si>
  <si>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</si>
  <si>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</si>
  <si>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</si>
  <si>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</si>
  <si>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</si>
  <si>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</si>
  <si>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</si>
  <si>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</si>
  <si>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</si>
  <si>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</si>
  <si>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</si>
  <si>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</si>
  <si>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</si>
  <si>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</si>
  <si>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</si>
  <si>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</si>
  <si>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</si>
  <si>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</si>
  <si>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</si>
  <si>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</si>
  <si>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</si>
  <si>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</si>
  <si>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</si>
  <si>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</si>
  <si>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</si>
  <si>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</si>
  <si>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</si>
  <si>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</si>
  <si>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</si>
  <si>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</si>
  <si>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</si>
  <si>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</si>
  <si>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</si>
  <si>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</si>
  <si>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</si>
  <si>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</si>
  <si>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</si>
  <si>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</si>
  <si>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</si>
  <si>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</si>
  <si>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</si>
  <si>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</si>
  <si>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</si>
  <si>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</si>
  <si>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</si>
  <si>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</si>
  <si>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</si>
  <si>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</si>
  <si>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</si>
  <si>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</si>
  <si>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</si>
  <si>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</si>
  <si>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</si>
  <si>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</si>
  <si>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</si>
  <si>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</si>
  <si>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</si>
  <si>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</si>
  <si>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</si>
  <si>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</si>
  <si>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</si>
  <si>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</si>
  <si>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</si>
  <si>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</si>
  <si>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</si>
  <si>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</si>
  <si>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</si>
  <si>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</si>
  <si>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</si>
  <si>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</si>
  <si>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</si>
  <si>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</si>
  <si>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</si>
  <si>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</si>
  <si>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</si>
  <si>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</si>
  <si>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</si>
  <si>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</si>
  <si>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</si>
  <si>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</si>
  <si>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</si>
  <si>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</si>
  <si>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</si>
  <si>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</si>
  <si>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</si>
  <si>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</si>
  <si>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</si>
  <si>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</si>
  <si>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</si>
  <si>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</si>
  <si>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t>CA-VMP-2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</si>
  <si>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</si>
  <si>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</si>
  <si>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</si>
  <si>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</si>
  <si>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</si>
  <si>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</si>
  <si>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</si>
  <si>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</si>
  <si>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</si>
  <si>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</si>
  <si>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</si>
  <si>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</si>
  <si>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</si>
  <si>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Mínimo</t>
  </si>
  <si>
    <t>Máximo</t>
  </si>
  <si>
    <t>Promedio</t>
  </si>
  <si>
    <t>Desv Est</t>
  </si>
  <si>
    <t>HR</t>
  </si>
  <si>
    <t>n</t>
  </si>
  <si>
    <t>SE</t>
  </si>
  <si>
    <t>Promedio:</t>
  </si>
  <si>
    <r>
      <t>(1) El cálculo de volumen muestreado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(283.15 °K) y presión estándar (760 mmHg ó 1013,25 mBar), establecidas en la Norma referencial ONTARIO’S AMBIENT AIR QUALITY CRITERIA.
"-" : No aplica.</t>
    </r>
  </si>
  <si>
    <t>ESTACIÓN DE MONITOREO:</t>
  </si>
  <si>
    <t>DATOS DEL EQUIPO</t>
  </si>
  <si>
    <t>Fecha y hora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</si>
  <si>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</si>
  <si>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t>Estado:</t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</si>
  <si>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</si>
  <si>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Cantidad: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</si>
  <si>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</si>
  <si>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</si>
  <si>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</si>
  <si>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</si>
  <si>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</si>
  <si>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</si>
  <si>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</si>
  <si>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</si>
  <si>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</si>
  <si>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</si>
  <si>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</si>
  <si>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</si>
  <si>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t>---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</si>
  <si>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</si>
  <si>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MARCA</t>
  </si>
  <si>
    <t>EQUIPO</t>
  </si>
  <si>
    <t>MODELO</t>
  </si>
  <si>
    <t>SERIE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</si>
  <si>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</si>
  <si>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HI-VOL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</si>
  <si>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</si>
  <si>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</si>
  <si>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Tabla A.2.1.1 Promedio de datos meteorológicos</t>
  </si>
  <si>
    <t>Tabla A.2.1.2. Promedios diarios de temperatura y presión para el cálculo de concentración</t>
  </si>
  <si>
    <t>Tabla A.2.1.3. Flujo de muestreo promedio para muestreadores de alto volumen</t>
  </si>
  <si>
    <t>Debajo del límite de cuantificación</t>
  </si>
  <si>
    <t>No cuantificable</t>
  </si>
  <si>
    <r>
      <t>Tabla A.2.1.4.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</si>
  <si>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A.2.1.6.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 C</t>
    </r>
  </si>
  <si>
    <r>
      <t>Tabla A.2.1.7.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 C</t>
    </r>
  </si>
  <si>
    <r>
      <t>Tabla A.2.1.5.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</si>
  <si>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t>"-" : No aplica.</t>
  </si>
  <si>
    <t xml:space="preserve">Ninguno
</t>
  </si>
  <si>
    <t>P9326X</t>
  </si>
  <si>
    <t>&lt; L.C.:</t>
  </si>
  <si>
    <t>debajo del límite de cuantificación del método de ensayo de laboratorio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</si>
  <si>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</si>
  <si>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</si>
  <si>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</si>
  <si>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PBAR</t>
  </si>
  <si>
    <t>Precipitación
(mm)</t>
  </si>
  <si>
    <t>PP</t>
  </si>
  <si>
    <t>TEMP</t>
  </si>
  <si>
    <t>ws</t>
  </si>
  <si>
    <t>&lt;0.770</t>
  </si>
  <si>
    <t>&lt;0.763</t>
  </si>
  <si>
    <t>&lt;1.625</t>
  </si>
  <si>
    <t>BE181010006</t>
  </si>
  <si>
    <t>Celdas en blanco: Datos no registrados</t>
  </si>
  <si>
    <t>&lt;1.321</t>
  </si>
  <si>
    <t>&lt;1524.5</t>
  </si>
  <si>
    <t>&lt;0.4960</t>
  </si>
  <si>
    <t>&lt;0.576</t>
  </si>
  <si>
    <t>&lt;1,625</t>
  </si>
  <si>
    <t>&lt;0,770</t>
  </si>
  <si>
    <t>&lt;1,321</t>
  </si>
  <si>
    <t>&lt;0,4960</t>
  </si>
  <si>
    <t>&lt;0,576</t>
  </si>
  <si>
    <t>&lt;1524,5</t>
  </si>
  <si>
    <t>&lt;0,763</t>
  </si>
  <si>
    <t>&lt;1.506</t>
  </si>
  <si>
    <t>8.004</t>
  </si>
  <si>
    <t>0.587</t>
  </si>
  <si>
    <t>&lt;1,506</t>
  </si>
  <si>
    <t>573.091</t>
  </si>
  <si>
    <t>636.410</t>
  </si>
  <si>
    <t>477.365</t>
  </si>
  <si>
    <t>1,589.944</t>
  </si>
  <si>
    <t>545.951</t>
  </si>
  <si>
    <t>14.789</t>
  </si>
  <si>
    <t>7.475</t>
  </si>
  <si>
    <t>19.044</t>
  </si>
  <si>
    <t>10.419</t>
  </si>
  <si>
    <t>56.534</t>
  </si>
  <si>
    <t>29.900</t>
  </si>
  <si>
    <t>34.868</t>
  </si>
  <si>
    <t>65.803</t>
  </si>
  <si>
    <t>80.776</t>
  </si>
  <si>
    <t>1.403</t>
  </si>
  <si>
    <t>11.075</t>
  </si>
  <si>
    <t>5.325</t>
  </si>
  <si>
    <t>18.964</t>
  </si>
  <si>
    <t>33.086</t>
  </si>
  <si>
    <t>29.314</t>
  </si>
  <si>
    <t>50.060</t>
  </si>
  <si>
    <t>21.080</t>
  </si>
  <si>
    <t>1,685.164</t>
  </si>
  <si>
    <t>1,714.098</t>
  </si>
  <si>
    <t>1,505.764</t>
  </si>
  <si>
    <t>3,037.173</t>
  </si>
  <si>
    <t>1,728.381</t>
  </si>
  <si>
    <t>1.541</t>
  </si>
  <si>
    <t>2.461</t>
  </si>
  <si>
    <t>2.024</t>
  </si>
  <si>
    <t>4.117</t>
  </si>
  <si>
    <t>1.794</t>
  </si>
  <si>
    <t>676.913</t>
  </si>
  <si>
    <t>857.256</t>
  </si>
  <si>
    <t>854.358</t>
  </si>
  <si>
    <t>2,871.849</t>
  </si>
  <si>
    <t>586.362</t>
  </si>
  <si>
    <t>&lt;1.586</t>
  </si>
  <si>
    <t>6.176</t>
  </si>
  <si>
    <t>6.314</t>
  </si>
  <si>
    <t>5.141</t>
  </si>
  <si>
    <t>15.146</t>
  </si>
  <si>
    <t>4.497</t>
  </si>
  <si>
    <t>23.265</t>
  </si>
  <si>
    <t>18.619</t>
  </si>
  <si>
    <t>18.090</t>
  </si>
  <si>
    <t>24.714</t>
  </si>
  <si>
    <t>22.345</t>
  </si>
  <si>
    <t>208.00</t>
  </si>
  <si>
    <t>226.10</t>
  </si>
  <si>
    <t>221.96</t>
  </si>
  <si>
    <t>352.49</t>
  </si>
  <si>
    <t>218.99</t>
  </si>
  <si>
    <t>1,078.36</t>
  </si>
  <si>
    <t>1,251.04</t>
  </si>
  <si>
    <t>962.90</t>
  </si>
  <si>
    <t>2,964.15</t>
  </si>
  <si>
    <t>1,109.64</t>
  </si>
  <si>
    <t>0.794</t>
  </si>
  <si>
    <t>0.610</t>
  </si>
  <si>
    <t>1.185</t>
  </si>
  <si>
    <t>0.771</t>
  </si>
  <si>
    <t>1,297.51</t>
  </si>
  <si>
    <t>1,266.00</t>
  </si>
  <si>
    <t>918.84</t>
  </si>
  <si>
    <t>1,742.42</t>
  </si>
  <si>
    <t>1,033.36</t>
  </si>
  <si>
    <t>28.566</t>
  </si>
  <si>
    <t>35.489</t>
  </si>
  <si>
    <t>27.462</t>
  </si>
  <si>
    <t>65.182</t>
  </si>
  <si>
    <t>29.578</t>
  </si>
  <si>
    <t>&lt;1.264</t>
  </si>
  <si>
    <t>3.071</t>
  </si>
  <si>
    <t>7.533</t>
  </si>
  <si>
    <t>3.025</t>
  </si>
  <si>
    <t>3.243</t>
  </si>
  <si>
    <t>4.784</t>
  </si>
  <si>
    <t>3.289</t>
  </si>
  <si>
    <t>12.903</t>
  </si>
  <si>
    <t>8.487</t>
  </si>
  <si>
    <t>216.269</t>
  </si>
  <si>
    <t>174.386</t>
  </si>
  <si>
    <t>170.499</t>
  </si>
  <si>
    <t>1,143.790</t>
  </si>
  <si>
    <t>238.234</t>
  </si>
  <si>
    <t>440.74</t>
  </si>
  <si>
    <t>436.18</t>
  </si>
  <si>
    <t>330.77</t>
  </si>
  <si>
    <t>588.21</t>
  </si>
  <si>
    <t>369.07</t>
  </si>
  <si>
    <t>3.53</t>
  </si>
  <si>
    <t>3.21</t>
  </si>
  <si>
    <t>4.80</t>
  </si>
  <si>
    <t>6.15</t>
  </si>
  <si>
    <t>&lt;2.50</t>
  </si>
  <si>
    <t>11,700.2</t>
  </si>
  <si>
    <t>10,681.8</t>
  </si>
  <si>
    <t>5,154.3</t>
  </si>
  <si>
    <t>8,649.9</t>
  </si>
  <si>
    <t>7,127.6</t>
  </si>
  <si>
    <t>25.197</t>
  </si>
  <si>
    <t>27.221</t>
  </si>
  <si>
    <t>60.364</t>
  </si>
  <si>
    <t>22.920</t>
  </si>
  <si>
    <t>3.059</t>
  </si>
  <si>
    <t>4.945</t>
  </si>
  <si>
    <t>11.592</t>
  </si>
  <si>
    <t>3.312</t>
  </si>
  <si>
    <t>163.67</t>
  </si>
  <si>
    <t>216.02</t>
  </si>
  <si>
    <t>207.12</t>
  </si>
  <si>
    <t>511.52</t>
  </si>
  <si>
    <t>197.25</t>
  </si>
  <si>
    <t>&lt;1,586</t>
  </si>
  <si>
    <t>&lt;1,264</t>
  </si>
  <si>
    <t>&lt;2,50</t>
  </si>
  <si>
    <t>Fuente: Informe de Ensayo N.° MA2232403 del laboratorio SGS del Perú S.A.C.</t>
  </si>
  <si>
    <t>EVALUACIÓN AMBIENTAL DE SEGUIMIENTO DE LA CALIDAD DEL AIRE EN EL ÁMBITO DE LA ZONA INDUSTRIAL DE VENTANILLA - MI PERÚ, UBICADO EN LOS DISTRITOS DE VENTANILLA Y MI PERÚ, PROVINCIA CONSTITUCIONAL DEL CALLAO, DURANTE AGOSTO DE 2022</t>
  </si>
  <si>
    <t>0002-8-2022-418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</si>
  <si>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MA2232403 del laboratorio SGS del Perú S.A.C.
"-" : No aplica.</t>
    </r>
  </si>
  <si>
    <t>1-222712</t>
  </si>
  <si>
    <t>1-222713</t>
  </si>
  <si>
    <t>1-222714</t>
  </si>
  <si>
    <t>1-222715</t>
  </si>
  <si>
    <t>1-222716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</si>
</sst>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\&lt;#0.00"/>
    <numFmt numFmtId="167" formatCode="[h]:mm"/>
    <numFmt numFmtId="168" formatCode="0.0000"/>
    <numFmt numFmtId="169" formatCode="#,##0.000"/>
    <numFmt numFmtId="170" formatCode="0.0%"/>
    <numFmt numFmtId="171" formatCode="[h]"/>
  </numFmts>
  <fonts count="4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Lucida Sans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8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06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8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1" fontId="1" fillId="10" borderId="25" xfId="1" applyNumberFormat="1" applyFont="1" applyFill="1" applyBorder="1" applyAlignment="1">
      <alignment horizont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6" borderId="0" xfId="1" applyFont="1" applyFill="1" applyAlignment="1">
      <alignment horizontal="left" vertical="center"/>
    </xf>
    <xf numFmtId="0" fontId="13" fillId="4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vertical="center"/>
    </xf>
    <xf numFmtId="0" fontId="2" fillId="3" borderId="45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9" xfId="1" applyFont="1" applyFill="1" applyBorder="1" applyAlignment="1">
      <alignment horizontal="center" vertical="center"/>
    </xf>
    <xf numFmtId="0" fontId="1" fillId="10" borderId="60" xfId="1" applyFont="1" applyFill="1" applyBorder="1" applyAlignment="1">
      <alignment horizontal="center" vertical="center"/>
    </xf>
    <xf numFmtId="22" fontId="1" fillId="3" borderId="60" xfId="1" applyNumberFormat="1" applyFont="1" applyFill="1" applyBorder="1" applyAlignment="1">
      <alignment horizontal="center" vertical="center"/>
    </xf>
    <xf numFmtId="2" fontId="1" fillId="3" borderId="60" xfId="1" applyNumberFormat="1" applyFont="1" applyFill="1" applyBorder="1" applyAlignment="1">
      <alignment horizontal="center" vertical="center"/>
    </xf>
    <xf numFmtId="1" fontId="1" fillId="10" borderId="60" xfId="1" applyNumberFormat="1" applyFont="1" applyFill="1" applyBorder="1" applyAlignment="1">
      <alignment horizontal="center"/>
    </xf>
    <xf numFmtId="1" fontId="7" fillId="11" borderId="61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60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9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7" fillId="3" borderId="60" xfId="0" applyFont="1" applyFill="1" applyBorder="1" applyAlignment="1">
      <alignment horizontal="center"/>
    </xf>
    <xf numFmtId="0" fontId="26" fillId="3" borderId="60" xfId="0" applyFont="1" applyFill="1" applyBorder="1" applyAlignment="1">
      <alignment horizontal="center" vertical="center"/>
    </xf>
    <xf numFmtId="0" fontId="26" fillId="3" borderId="61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8" fontId="19" fillId="3" borderId="28" xfId="0" applyNumberFormat="1" applyFont="1" applyFill="1" applyBorder="1" applyAlignment="1">
      <alignment horizontal="center" vertical="center" wrapText="1"/>
    </xf>
    <xf numFmtId="168" fontId="19" fillId="3" borderId="60" xfId="0" applyNumberFormat="1" applyFont="1" applyFill="1" applyBorder="1" applyAlignment="1">
      <alignment horizontal="center" vertical="center" wrapText="1"/>
    </xf>
    <xf numFmtId="168" fontId="19" fillId="3" borderId="61" xfId="0" applyNumberFormat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13" fillId="7" borderId="64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5" xfId="1" applyFont="1" applyFill="1" applyBorder="1" applyAlignment="1">
      <alignment horizontal="center" vertical="center" wrapText="1"/>
    </xf>
    <xf numFmtId="0" fontId="1" fillId="3" borderId="76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6" xfId="1" applyFill="1" applyBorder="1"/>
    <xf numFmtId="0" fontId="1" fillId="3" borderId="77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8" fontId="19" fillId="3" borderId="19" xfId="0" applyNumberFormat="1" applyFont="1" applyFill="1" applyBorder="1" applyAlignment="1">
      <alignment horizontal="center" vertical="center" wrapText="1"/>
    </xf>
    <xf numFmtId="168" fontId="19" fillId="3" borderId="43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 vertical="center"/>
    </xf>
    <xf numFmtId="2" fontId="7" fillId="0" borderId="28" xfId="1" applyNumberFormat="1" applyFont="1" applyFill="1" applyBorder="1" applyAlignment="1">
      <alignment horizontal="center" vertical="center"/>
    </xf>
    <xf numFmtId="2" fontId="1" fillId="0" borderId="6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7" fillId="5" borderId="17" xfId="1" applyFont="1" applyFill="1" applyBorder="1" applyAlignment="1">
      <alignment horizontal="center" vertical="center" wrapText="1"/>
    </xf>
    <xf numFmtId="22" fontId="1" fillId="4" borderId="13" xfId="0" applyNumberFormat="1" applyFont="1" applyFill="1" applyBorder="1" applyAlignment="1">
      <alignment horizontal="center" vertical="center"/>
    </xf>
    <xf numFmtId="169" fontId="1" fillId="10" borderId="13" xfId="1" applyNumberFormat="1" applyFont="1" applyFill="1" applyBorder="1" applyAlignment="1">
      <alignment horizontal="center" vertical="center"/>
    </xf>
    <xf numFmtId="165" fontId="32" fillId="0" borderId="0" xfId="1" applyNumberFormat="1" applyFont="1"/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8" fontId="17" fillId="0" borderId="0" xfId="0" applyNumberFormat="1" applyFont="1" applyAlignment="1">
      <alignment vertical="center"/>
    </xf>
    <xf numFmtId="0" fontId="17" fillId="0" borderId="0" xfId="0" applyFont="1" applyFill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0" fontId="16" fillId="0" borderId="0" xfId="0" applyFont="1" applyAlignment="1">
      <alignment horizontal="center"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170" fontId="17" fillId="0" borderId="0" xfId="3" applyNumberFormat="1" applyFont="1"/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13" fillId="7" borderId="80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1" xfId="0" applyNumberFormat="1" applyFont="1" applyBorder="1" applyAlignment="1">
      <alignment vertical="center"/>
    </xf>
    <xf numFmtId="22" fontId="16" fillId="0" borderId="82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4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" fontId="16" fillId="0" borderId="0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2" fontId="16" fillId="0" borderId="86" xfId="0" applyNumberFormat="1" applyFont="1" applyBorder="1" applyAlignment="1">
      <alignment vertical="center"/>
    </xf>
    <xf numFmtId="2" fontId="16" fillId="0" borderId="87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22" fontId="13" fillId="18" borderId="0" xfId="0" applyNumberFormat="1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5" fillId="0" borderId="13" xfId="0" applyFont="1" applyBorder="1" applyAlignment="1">
      <alignment horizontal="center" vertical="center"/>
    </xf>
    <xf numFmtId="165" fontId="0" fillId="0" borderId="13" xfId="0" applyNumberFormat="1" applyBorder="1" applyAlignment="1">
      <alignment vertical="center"/>
    </xf>
    <xf numFmtId="0" fontId="23" fillId="6" borderId="0" xfId="1" applyFont="1" applyFill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8" xfId="1" applyFont="1" applyFill="1" applyBorder="1" applyAlignment="1">
      <alignment horizontal="center" vertical="center" wrapText="1"/>
    </xf>
    <xf numFmtId="0" fontId="7" fillId="7" borderId="79" xfId="1" applyFont="1" applyFill="1" applyBorder="1" applyAlignment="1">
      <alignment horizontal="center" vertical="center" wrapText="1"/>
    </xf>
    <xf numFmtId="22" fontId="1" fillId="3" borderId="71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2" fontId="1" fillId="0" borderId="33" xfId="1" applyNumberFormat="1" applyFont="1" applyFill="1" applyBorder="1" applyAlignment="1">
      <alignment horizontal="center" vertical="center"/>
    </xf>
    <xf numFmtId="2" fontId="7" fillId="0" borderId="88" xfId="1" applyNumberFormat="1" applyFont="1" applyFill="1" applyBorder="1" applyAlignment="1">
      <alignment horizontal="center" vertical="center"/>
    </xf>
    <xf numFmtId="0" fontId="7" fillId="7" borderId="89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0" fontId="7" fillId="13" borderId="80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" fillId="0" borderId="0" xfId="1" applyFont="1" applyAlignment="1">
      <alignment vertical="center"/>
    </xf>
    <xf numFmtId="0" fontId="2" fillId="2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171" fontId="7" fillId="10" borderId="1" xfId="1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8" fontId="19" fillId="19" borderId="13" xfId="0" applyNumberFormat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2" fontId="26" fillId="3" borderId="13" xfId="0" applyNumberFormat="1" applyFont="1" applyFill="1" applyBorder="1" applyAlignment="1">
      <alignment horizontal="center" vertical="center"/>
    </xf>
    <xf numFmtId="165" fontId="24" fillId="10" borderId="18" xfId="1" applyNumberFormat="1" applyFont="1" applyFill="1" applyBorder="1" applyAlignment="1">
      <alignment vertic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2" fontId="1" fillId="0" borderId="0" xfId="1" applyNumberFormat="1" applyFont="1" applyAlignment="1">
      <alignment vertical="center"/>
    </xf>
    <xf numFmtId="0" fontId="26" fillId="3" borderId="13" xfId="0" quotePrefix="1" applyFont="1" applyFill="1" applyBorder="1" applyAlignment="1">
      <alignment horizontal="center" vertical="center"/>
    </xf>
    <xf numFmtId="168" fontId="19" fillId="3" borderId="13" xfId="0" quotePrefix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165" fontId="2" fillId="0" borderId="0" xfId="1" applyNumberFormat="1"/>
    <xf numFmtId="0" fontId="1" fillId="10" borderId="34" xfId="1" applyFont="1" applyFill="1" applyBorder="1" applyAlignment="1">
      <alignment horizontal="center" vertical="center"/>
    </xf>
    <xf numFmtId="168" fontId="13" fillId="17" borderId="0" xfId="0" applyNumberFormat="1" applyFont="1" applyFill="1" applyAlignment="1">
      <alignment vertical="center"/>
    </xf>
    <xf numFmtId="0" fontId="19" fillId="0" borderId="13" xfId="0" applyFont="1" applyBorder="1" applyAlignment="1">
      <alignment horizontal="center" vertical="center"/>
    </xf>
    <xf numFmtId="3" fontId="16" fillId="0" borderId="0" xfId="0" applyNumberFormat="1" applyFont="1" applyAlignment="1">
      <alignment vertical="center"/>
    </xf>
    <xf numFmtId="0" fontId="17" fillId="3" borderId="17" xfId="0" applyFont="1" applyFill="1" applyBorder="1" applyAlignment="1">
      <alignment horizontal="center"/>
    </xf>
    <xf numFmtId="0" fontId="17" fillId="3" borderId="42" xfId="0" applyFont="1" applyFill="1" applyBorder="1" applyAlignment="1">
      <alignment horizontal="center"/>
    </xf>
    <xf numFmtId="0" fontId="26" fillId="3" borderId="19" xfId="0" applyFont="1" applyFill="1" applyBorder="1" applyAlignment="1">
      <alignment horizontal="center" vertical="center"/>
    </xf>
    <xf numFmtId="0" fontId="26" fillId="3" borderId="43" xfId="0" applyFont="1" applyFill="1" applyBorder="1" applyAlignment="1">
      <alignment horizontal="center" vertical="center"/>
    </xf>
    <xf numFmtId="165" fontId="0" fillId="0" borderId="0" xfId="0" applyNumberFormat="1"/>
    <xf numFmtId="0" fontId="1" fillId="10" borderId="23" xfId="1" applyFont="1" applyFill="1" applyBorder="1" applyAlignment="1">
      <alignment horizontal="center" vertical="center"/>
    </xf>
    <xf numFmtId="165" fontId="16" fillId="0" borderId="83" xfId="0" applyNumberFormat="1" applyFont="1" applyBorder="1" applyAlignment="1">
      <alignment vertical="center"/>
    </xf>
    <xf numFmtId="165" fontId="16" fillId="0" borderId="84" xfId="0" applyNumberFormat="1" applyFont="1" applyBorder="1" applyAlignment="1">
      <alignment vertical="center"/>
    </xf>
    <xf numFmtId="165" fontId="16" fillId="0" borderId="87" xfId="0" applyNumberFormat="1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169" fontId="19" fillId="0" borderId="13" xfId="0" applyNumberFormat="1" applyFont="1" applyBorder="1" applyAlignment="1">
      <alignment horizontal="center" vertical="center"/>
    </xf>
    <xf numFmtId="165" fontId="19" fillId="0" borderId="13" xfId="0" applyNumberFormat="1" applyFont="1" applyBorder="1" applyAlignment="1">
      <alignment horizontal="center" vertical="center"/>
    </xf>
    <xf numFmtId="165" fontId="13" fillId="17" borderId="0" xfId="0" applyNumberFormat="1" applyFont="1" applyFill="1" applyAlignment="1">
      <alignment vertical="center"/>
    </xf>
    <xf numFmtId="0" fontId="44" fillId="8" borderId="0" xfId="0" applyFont="1" applyFill="1" applyBorder="1" applyAlignment="1">
      <alignment horizontal="center" vertical="center" wrapText="1"/>
    </xf>
    <xf numFmtId="0" fontId="44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Border="1" applyAlignment="1">
      <alignment horizontal="right" vertical="center"/>
    </xf>
    <xf numFmtId="0" fontId="17" fillId="3" borderId="0" xfId="0" applyFont="1" applyFill="1" applyBorder="1"/>
    <xf numFmtId="164" fontId="15" fillId="17" borderId="0" xfId="0" applyNumberFormat="1" applyFont="1" applyFill="1" applyAlignment="1">
      <alignment vertical="center"/>
    </xf>
    <xf numFmtId="0" fontId="15" fillId="3" borderId="0" xfId="0" applyFont="1" applyFill="1" applyBorder="1"/>
    <xf numFmtId="0" fontId="13" fillId="7" borderId="1" xfId="1" applyFont="1" applyFill="1" applyBorder="1" applyAlignment="1">
      <alignment vertical="center"/>
    </xf>
    <xf numFmtId="0" fontId="13" fillId="7" borderId="16" xfId="1" applyFont="1" applyFill="1" applyBorder="1" applyAlignment="1">
      <alignment vertical="center"/>
    </xf>
    <xf numFmtId="0" fontId="19" fillId="8" borderId="85" xfId="0" applyFont="1" applyFill="1" applyBorder="1" applyAlignment="1">
      <alignment horizontal="center" vertical="center" wrapText="1"/>
    </xf>
    <xf numFmtId="0" fontId="19" fillId="3" borderId="86" xfId="0" applyFont="1" applyFill="1" applyBorder="1" applyAlignment="1">
      <alignment horizontal="center" vertical="center" wrapText="1"/>
    </xf>
    <xf numFmtId="0" fontId="17" fillId="3" borderId="86" xfId="0" applyFont="1" applyFill="1" applyBorder="1" applyAlignment="1">
      <alignment horizontal="center"/>
    </xf>
    <xf numFmtId="165" fontId="19" fillId="3" borderId="86" xfId="0" applyNumberFormat="1" applyFont="1" applyFill="1" applyBorder="1" applyAlignment="1">
      <alignment horizontal="center" vertical="center" wrapText="1"/>
    </xf>
    <xf numFmtId="165" fontId="19" fillId="3" borderId="87" xfId="0" applyNumberFormat="1" applyFont="1" applyFill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/>
    </xf>
    <xf numFmtId="2" fontId="19" fillId="0" borderId="13" xfId="0" applyNumberFormat="1" applyFont="1" applyBorder="1" applyAlignment="1">
      <alignment horizontal="center" vertical="center"/>
    </xf>
    <xf numFmtId="169" fontId="19" fillId="0" borderId="13" xfId="0" applyNumberFormat="1" applyFont="1" applyFill="1" applyBorder="1" applyAlignment="1">
      <alignment horizontal="center" vertical="center"/>
    </xf>
    <xf numFmtId="0" fontId="7" fillId="5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8" fillId="14" borderId="0" xfId="1" applyFont="1" applyFill="1" applyAlignment="1">
      <alignment horizontal="center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2" fillId="4" borderId="7" xfId="1" applyFont="1" applyFill="1" applyBorder="1" applyAlignment="1">
      <alignment horizontal="center"/>
    </xf>
    <xf numFmtId="0" fontId="9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3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1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2" fillId="4" borderId="46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43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3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3" borderId="71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43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8" xfId="0" applyFont="1" applyFill="1" applyBorder="1" applyAlignment="1">
      <alignment horizontal="center" vertical="center" wrapText="1"/>
    </xf>
    <xf numFmtId="0" fontId="15" fillId="7" borderId="27" xfId="0" applyFont="1" applyFill="1" applyBorder="1" applyAlignment="1">
      <alignment horizontal="center" vertical="center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6" borderId="0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3" fillId="7" borderId="64" xfId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6" borderId="67" xfId="1" applyFont="1" applyFill="1" applyBorder="1" applyAlignment="1">
      <alignment horizontal="justify" vertical="center" wrapText="1"/>
    </xf>
    <xf numFmtId="2" fontId="1" fillId="3" borderId="42" xfId="1" applyNumberFormat="1" applyFont="1" applyFill="1" applyBorder="1" applyAlignment="1">
      <alignment horizontal="center" vertical="center"/>
    </xf>
    <xf numFmtId="2" fontId="1" fillId="3" borderId="43" xfId="1" applyNumberFormat="1" applyFont="1" applyFill="1" applyBorder="1" applyAlignment="1">
      <alignment horizontal="center" vertical="center"/>
    </xf>
    <xf numFmtId="0" fontId="13" fillId="7" borderId="81" xfId="1" applyFont="1" applyFill="1" applyBorder="1" applyAlignment="1">
      <alignment horizontal="center" vertical="center"/>
    </xf>
    <xf numFmtId="0" fontId="13" fillId="7" borderId="82" xfId="1" applyFont="1" applyFill="1" applyBorder="1" applyAlignment="1">
      <alignment horizontal="center" vertical="center"/>
    </xf>
    <xf numFmtId="0" fontId="13" fillId="7" borderId="83" xfId="1" applyFont="1" applyFill="1" applyBorder="1" applyAlignment="1">
      <alignment horizontal="center" vertical="center"/>
    </xf>
    <xf numFmtId="0" fontId="1" fillId="6" borderId="14" xfId="1" applyFont="1" applyFill="1" applyBorder="1" applyAlignment="1">
      <alignment vertical="center" wrapText="1"/>
    </xf>
    <xf numFmtId="0" fontId="1" fillId="6" borderId="76" xfId="1" applyFont="1" applyFill="1" applyBorder="1" applyAlignment="1">
      <alignment vertical="center" wrapText="1"/>
    </xf>
    <xf numFmtId="0" fontId="1" fillId="6" borderId="15" xfId="1" applyFont="1" applyFill="1" applyBorder="1" applyAlignment="1">
      <alignment vertical="center" wrapText="1"/>
    </xf>
    <xf numFmtId="0" fontId="13" fillId="0" borderId="8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234949</xdr:colOff>
      <xdr:row>21</xdr:row>
      <xdr:rowOff>154517</xdr:rowOff>
    </xdr:from>
    <xdr:to>
      <xdr:col>9</xdr:col>
      <xdr:colOff>350016</xdr:colOff>
      <xdr:row>24</xdr:row>
      <xdr:rowOff>61650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94199" y="3731684"/>
          <a:ext cx="1617900" cy="584466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59267</xdr:colOff>
      <xdr:row>3</xdr:row>
      <xdr:rowOff>67733</xdr:rowOff>
    </xdr:from>
    <xdr:to>
      <xdr:col>11</xdr:col>
      <xdr:colOff>140467</xdr:colOff>
      <xdr:row>8</xdr:row>
      <xdr:rowOff>23599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875867" y="719666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view="pageBreakPreview" topLeftCell="A151" zoomScaleNormal="100" zoomScaleSheetLayoutView="100" workbookViewId="0">
      <selection activeCell="L14" sqref="L14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3" hidden="1" customWidth="1"/>
    <col min="8" max="8" width="5.5703125" customWidth="1"/>
    <col min="9" max="9" width="9.7109375" customWidth="1"/>
    <col min="10" max="13" width="9.7109375" style="260" customWidth="1"/>
  </cols>
  <sheetData>
    <row r="1" spans="1:7" ht="13.15" customHeight="1" x14ac:dyDescent="0.2">
      <c r="A1" s="130"/>
      <c r="B1" s="340" t="s">
        <v>234</v>
      </c>
      <c r="C1" s="340"/>
      <c r="D1" s="340"/>
      <c r="E1" s="340"/>
      <c r="F1" s="341"/>
    </row>
    <row r="2" spans="1:7" ht="13.15" customHeight="1" x14ac:dyDescent="0.2">
      <c r="A2" s="131"/>
      <c r="B2" s="342"/>
      <c r="C2" s="342"/>
      <c r="D2" s="342"/>
      <c r="E2" s="342"/>
      <c r="F2" s="343"/>
    </row>
    <row r="3" spans="1:7" ht="13.15" customHeight="1" x14ac:dyDescent="0.2">
      <c r="A3" s="131"/>
      <c r="B3" s="342"/>
      <c r="C3" s="342"/>
      <c r="D3" s="342"/>
      <c r="E3" s="342"/>
      <c r="F3" s="343"/>
    </row>
    <row r="4" spans="1:7" ht="13.9" customHeight="1" thickBot="1" x14ac:dyDescent="0.25">
      <c r="A4" s="132"/>
      <c r="B4" s="344"/>
      <c r="C4" s="344"/>
      <c r="D4" s="344"/>
      <c r="E4" s="344"/>
      <c r="F4" s="345"/>
    </row>
    <row r="5" spans="1:7" ht="13.15" customHeight="1" x14ac:dyDescent="0.2">
      <c r="A5" s="133"/>
      <c r="B5" s="133"/>
      <c r="C5" s="133"/>
      <c r="D5" s="133"/>
      <c r="E5" s="133"/>
      <c r="F5" s="133"/>
    </row>
    <row r="6" spans="1:7" ht="36" customHeight="1" x14ac:dyDescent="0.2">
      <c r="A6" s="134" t="s">
        <v>180</v>
      </c>
      <c r="B6" s="348" t="s">
        <v>394</v>
      </c>
      <c r="C6" s="348"/>
      <c r="D6" s="348"/>
      <c r="E6" s="348"/>
      <c r="F6" s="348"/>
      <c r="G6" s="348"/>
    </row>
    <row r="7" spans="1:7" ht="7.9" customHeight="1" x14ac:dyDescent="0.2">
      <c r="A7" s="133"/>
      <c r="B7" s="133"/>
      <c r="C7" s="133"/>
      <c r="D7" s="133"/>
      <c r="E7" s="133"/>
      <c r="F7" s="133"/>
    </row>
    <row r="8" spans="1:7" ht="15.6" customHeight="1" x14ac:dyDescent="0.2">
      <c r="A8" s="134" t="s">
        <v>205</v>
      </c>
      <c r="B8" s="143" t="s">
        <v>182</v>
      </c>
      <c r="C8" s="143"/>
      <c r="D8" s="134" t="s">
        <v>181</v>
      </c>
      <c r="E8" s="296" t="s">
        <v>395</v>
      </c>
      <c r="F8" s="101"/>
      <c r="G8" s="153"/>
    </row>
    <row r="9" spans="1:7" ht="7.9" customHeight="1" x14ac:dyDescent="0.2">
      <c r="A9" s="133"/>
      <c r="B9" s="133"/>
      <c r="C9" s="133"/>
      <c r="D9" s="135"/>
      <c r="E9" s="133"/>
      <c r="F9" s="133"/>
      <c r="G9" s="153"/>
    </row>
    <row r="10" spans="1:7" ht="15.6" customHeight="1" x14ac:dyDescent="0.2">
      <c r="A10" s="347" t="s">
        <v>206</v>
      </c>
      <c r="B10" s="347"/>
      <c r="C10" s="347"/>
      <c r="D10" s="347"/>
      <c r="E10" s="347"/>
      <c r="F10" s="347"/>
      <c r="G10" s="153"/>
    </row>
    <row r="11" spans="1:7" ht="7.9" customHeight="1" x14ac:dyDescent="0.2">
      <c r="A11" s="133"/>
      <c r="B11" s="133"/>
      <c r="C11" s="133"/>
      <c r="D11" s="133"/>
      <c r="E11" s="133"/>
      <c r="F11" s="133"/>
    </row>
    <row r="12" spans="1:7" ht="15.6" customHeight="1" x14ac:dyDescent="0.2">
      <c r="A12" s="134" t="s">
        <v>33</v>
      </c>
      <c r="B12" s="101" t="s">
        <v>184</v>
      </c>
      <c r="C12" s="296"/>
      <c r="D12" s="102" t="s">
        <v>8</v>
      </c>
      <c r="E12" s="346" t="s">
        <v>185</v>
      </c>
      <c r="F12" s="346"/>
    </row>
    <row r="13" spans="1:7" ht="7.9" customHeight="1" x14ac:dyDescent="0.2">
      <c r="A13" s="133"/>
      <c r="B13" s="133"/>
      <c r="C13" s="133"/>
      <c r="D13" s="135"/>
      <c r="E13" s="133"/>
      <c r="F13" s="133"/>
    </row>
    <row r="14" spans="1:7" ht="15.6" customHeight="1" x14ac:dyDescent="0.2">
      <c r="A14" s="102" t="s">
        <v>9</v>
      </c>
      <c r="B14" s="209" t="s">
        <v>186</v>
      </c>
      <c r="C14" s="295"/>
      <c r="D14" s="102" t="s">
        <v>10</v>
      </c>
      <c r="E14" s="346" t="s">
        <v>259</v>
      </c>
      <c r="F14" s="346"/>
    </row>
    <row r="15" spans="1:7" ht="13.15" customHeight="1" x14ac:dyDescent="0.2">
      <c r="A15" s="133"/>
      <c r="B15" s="133"/>
      <c r="C15" s="133"/>
      <c r="D15" s="133"/>
      <c r="E15" s="133"/>
      <c r="F15" s="133"/>
    </row>
    <row r="16" spans="1:7" x14ac:dyDescent="0.2">
      <c r="A16" s="339" t="s">
        <v>158</v>
      </c>
      <c r="B16" s="339"/>
      <c r="C16" s="339"/>
      <c r="D16" s="339"/>
      <c r="E16" s="339"/>
      <c r="F16" s="339"/>
    </row>
    <row r="17" spans="1:14" ht="33.75" x14ac:dyDescent="0.2">
      <c r="A17" s="136" t="s">
        <v>207</v>
      </c>
      <c r="B17" s="137" t="s">
        <v>175</v>
      </c>
      <c r="C17" s="137" t="s">
        <v>252</v>
      </c>
      <c r="D17" s="137" t="s">
        <v>176</v>
      </c>
      <c r="E17" s="136" t="s">
        <v>148</v>
      </c>
      <c r="F17" s="136" t="s">
        <v>149</v>
      </c>
      <c r="J17" s="206" t="s">
        <v>251</v>
      </c>
      <c r="K17" s="298" t="s">
        <v>253</v>
      </c>
      <c r="L17" s="298" t="s">
        <v>254</v>
      </c>
      <c r="M17" s="298" t="s">
        <v>200</v>
      </c>
      <c r="N17" s="298" t="s">
        <v>255</v>
      </c>
    </row>
    <row r="18" spans="1:14" ht="13.9" customHeight="1" x14ac:dyDescent="0.2">
      <c r="A18" s="211">
        <v>44781.458333333336</v>
      </c>
      <c r="B18" s="139">
        <v>762.88984563687916</v>
      </c>
      <c r="C18" s="139">
        <v>0</v>
      </c>
      <c r="D18" s="140">
        <v>15.5</v>
      </c>
      <c r="E18" s="140">
        <v>85</v>
      </c>
      <c r="F18" s="140">
        <v>2.2000000000000002</v>
      </c>
      <c r="G18" s="133">
        <v>228</v>
      </c>
      <c r="I18" s="263" t="s">
        <v>196</v>
      </c>
      <c r="J18" s="264">
        <f>MIN(B18:B42,B47:B71,B76:B100,B105:B129,B134:B158)</f>
        <v>760.71466074616342</v>
      </c>
      <c r="K18" s="264">
        <f>MIN(C18:C42,C47:C71,C76:C100,C105:C129,C134:C158)</f>
        <v>0</v>
      </c>
      <c r="L18" s="264">
        <f>MIN(D18:D42,D47:D71,D76:D100,D105:D129,D134:D158)</f>
        <v>14.1</v>
      </c>
      <c r="M18" s="264">
        <f>MIN(E18:E42,E47:E71,E76:E100,E105:E129,E134:E158)</f>
        <v>79</v>
      </c>
      <c r="N18" s="264">
        <f>MIN(F18:F42,F47:F71,F76:F100,F105:F129,F134:F158)</f>
        <v>0</v>
      </c>
    </row>
    <row r="19" spans="1:14" x14ac:dyDescent="0.2">
      <c r="A19" s="211">
        <v>44781.5</v>
      </c>
      <c r="B19" s="139">
        <v>762.43980738362757</v>
      </c>
      <c r="C19" s="139">
        <v>0</v>
      </c>
      <c r="D19" s="140">
        <v>16.2</v>
      </c>
      <c r="E19" s="140">
        <v>81</v>
      </c>
      <c r="F19" s="140">
        <v>1.8</v>
      </c>
      <c r="G19" s="133">
        <v>225</v>
      </c>
      <c r="I19" s="263" t="s">
        <v>197</v>
      </c>
      <c r="J19" s="264">
        <f>MAX(B18:B42,B47:B71,B76:B100,B105:B129,B134:B158)</f>
        <v>765.81509428301399</v>
      </c>
      <c r="K19" s="264">
        <f>MAX(C18:C42,C47:C71,C76:C100,C105:C129,C134:C158)</f>
        <v>0</v>
      </c>
      <c r="L19" s="264">
        <f>MAX(D18:D42,D47:D71,D76:D100,D105:D129,D134:D158)</f>
        <v>17.600000000000001</v>
      </c>
      <c r="M19" s="264">
        <f>MAX(E18:E42,E47:E71,E76:E100,E105:E129,E134:E158)</f>
        <v>91</v>
      </c>
      <c r="N19" s="264">
        <f>MAX(F18:F42,F47:F71,F76:F100,F105:F129,F134:F158)</f>
        <v>4.5</v>
      </c>
    </row>
    <row r="20" spans="1:14" x14ac:dyDescent="0.2">
      <c r="A20" s="211">
        <v>44781.541666666664</v>
      </c>
      <c r="B20" s="139">
        <v>761.9147627548341</v>
      </c>
      <c r="C20" s="139">
        <v>0</v>
      </c>
      <c r="D20" s="140">
        <v>16.3</v>
      </c>
      <c r="E20" s="140">
        <v>81</v>
      </c>
      <c r="F20" s="140">
        <v>2.2000000000000002</v>
      </c>
      <c r="G20" s="133">
        <v>266</v>
      </c>
      <c r="I20" s="263" t="s">
        <v>198</v>
      </c>
      <c r="J20" s="264">
        <f>AVERAGE(B18:B42,B47:B71,B76:B100,B105:B129,B134:B158)</f>
        <v>763.49302190686205</v>
      </c>
      <c r="K20" s="264">
        <f>AVERAGE(C18:C42,C47:C71,C76:C100,C105:C129,C134:C158)</f>
        <v>0</v>
      </c>
      <c r="L20" s="264">
        <f>AVERAGE(D18:D42,D47:D71,D76:D100,D105:D129,D134:D158)</f>
        <v>15.27916666666666</v>
      </c>
      <c r="M20" s="264">
        <f>AVERAGE(E18:E42,E47:E71,E76:E100,E105:E129,E134:E158)</f>
        <v>85.798319327731093</v>
      </c>
      <c r="N20" s="264">
        <f>AVERAGE(F18:F42,F47:F71,F76:F100,F105:F129,F134:F158)</f>
        <v>1.7428571428571435</v>
      </c>
    </row>
    <row r="21" spans="1:14" x14ac:dyDescent="0.2">
      <c r="A21" s="211">
        <v>44781.583333333336</v>
      </c>
      <c r="B21" s="139">
        <v>761.31471175049876</v>
      </c>
      <c r="C21" s="139">
        <v>0</v>
      </c>
      <c r="D21" s="140">
        <v>16.2</v>
      </c>
      <c r="E21" s="140">
        <v>82</v>
      </c>
      <c r="F21" s="140">
        <v>2.7</v>
      </c>
      <c r="G21" s="133">
        <v>264</v>
      </c>
      <c r="I21" s="302" t="s">
        <v>199</v>
      </c>
      <c r="J21" s="303">
        <f>STDEV(B18:B42,B47:B71,B76:B100,B105:B129,B134:B158)</f>
        <v>1.1661118726753825</v>
      </c>
      <c r="K21" s="303">
        <f>STDEV(C18:C42,C47:C71,C76:C100,C105:C129,C134:C158)</f>
        <v>0</v>
      </c>
      <c r="L21" s="303">
        <f>STDEV(D18:D42,D47:D71,D76:D100,D105:D129,D134:D158)</f>
        <v>0.83342926618681579</v>
      </c>
      <c r="M21" s="303">
        <f>STDEV(E18:E42,E47:E71,E76:E100,E105:E129,E134:E158)</f>
        <v>3.1745274089298698</v>
      </c>
      <c r="N21" s="303">
        <f>STDEV(F18:F42,F47:F71,F76:F100,F105:F129,F134:F158)</f>
        <v>0.80681119843948457</v>
      </c>
    </row>
    <row r="22" spans="1:14" x14ac:dyDescent="0.2">
      <c r="A22" s="211">
        <v>44781.625</v>
      </c>
      <c r="B22" s="139">
        <v>760.71466074616342</v>
      </c>
      <c r="C22" s="139">
        <v>0</v>
      </c>
      <c r="D22" s="140">
        <v>16.2</v>
      </c>
      <c r="E22" s="140">
        <v>82</v>
      </c>
      <c r="F22" s="140">
        <v>2.2000000000000002</v>
      </c>
      <c r="G22" s="133">
        <v>270</v>
      </c>
      <c r="I22" s="206" t="s">
        <v>201</v>
      </c>
      <c r="J22" s="261">
        <f>COUNT(B18:B42,B47:B71,B76:B100,B105:B129,B134:B158)</f>
        <v>120</v>
      </c>
      <c r="K22" s="261">
        <f>COUNT(C18:C42,C47:C71,C76:C100,C105:C129,C134:C158)</f>
        <v>119</v>
      </c>
      <c r="L22" s="261">
        <f>COUNT(D18:D42,D47:D71,D76:D100,D105:D129,D134:D158)</f>
        <v>120</v>
      </c>
      <c r="M22" s="261">
        <f>COUNT(E18:E42,E47:E71,E76:E100,E105:E129,E134:E158)</f>
        <v>119</v>
      </c>
      <c r="N22" s="261">
        <f>COUNT(F18:F42,F47:F71,F76:F100,F105:F129,F134:F158)</f>
        <v>119</v>
      </c>
    </row>
    <row r="23" spans="1:14" x14ac:dyDescent="0.2">
      <c r="A23" s="211">
        <v>44781.666666666664</v>
      </c>
      <c r="B23" s="139">
        <v>760.78966712170529</v>
      </c>
      <c r="C23" s="139">
        <v>0</v>
      </c>
      <c r="D23" s="140">
        <v>16</v>
      </c>
      <c r="E23" s="140">
        <v>81</v>
      </c>
      <c r="F23" s="140">
        <v>1.8</v>
      </c>
      <c r="G23" s="133">
        <v>260</v>
      </c>
      <c r="I23" s="206" t="s">
        <v>202</v>
      </c>
      <c r="J23" s="262">
        <f>J21/SQRT(J22)</f>
        <v>0.10645096287314985</v>
      </c>
      <c r="K23" s="262">
        <f>K21/SQRT(K22)</f>
        <v>0</v>
      </c>
      <c r="L23" s="262">
        <f>L21/SQRT(L22)</f>
        <v>7.608133486258277E-2</v>
      </c>
      <c r="M23" s="262">
        <f>M21/SQRT(M22)</f>
        <v>0.29100845045408735</v>
      </c>
      <c r="N23" s="262">
        <f t="shared" ref="N23" si="0">N21/SQRT(N22)</f>
        <v>7.3960261299500549E-2</v>
      </c>
    </row>
    <row r="24" spans="1:14" x14ac:dyDescent="0.2">
      <c r="A24" s="211">
        <v>44781.708333333336</v>
      </c>
      <c r="B24" s="139">
        <v>760.86467349724717</v>
      </c>
      <c r="C24" s="139">
        <v>0</v>
      </c>
      <c r="D24" s="140">
        <v>15.9</v>
      </c>
      <c r="E24" s="140">
        <v>82</v>
      </c>
      <c r="F24" s="140">
        <v>1.8</v>
      </c>
      <c r="G24" s="133">
        <v>168</v>
      </c>
    </row>
    <row r="25" spans="1:14" x14ac:dyDescent="0.2">
      <c r="A25" s="211">
        <v>44781.75</v>
      </c>
      <c r="B25" s="139">
        <v>761.01468624833103</v>
      </c>
      <c r="C25" s="139">
        <v>0</v>
      </c>
      <c r="D25" s="140">
        <v>15.8</v>
      </c>
      <c r="E25" s="140">
        <v>84</v>
      </c>
      <c r="F25" s="140">
        <v>1.8</v>
      </c>
      <c r="G25" s="133">
        <v>196</v>
      </c>
    </row>
    <row r="26" spans="1:14" x14ac:dyDescent="0.2">
      <c r="A26" s="211">
        <v>44781.791666666664</v>
      </c>
      <c r="B26" s="139">
        <v>761.31471175049876</v>
      </c>
      <c r="C26" s="139">
        <v>0</v>
      </c>
      <c r="D26" s="140">
        <v>16</v>
      </c>
      <c r="E26" s="140">
        <v>84</v>
      </c>
      <c r="F26" s="140">
        <v>2.7</v>
      </c>
      <c r="G26" s="133">
        <v>206</v>
      </c>
    </row>
    <row r="27" spans="1:14" x14ac:dyDescent="0.2">
      <c r="A27" s="211">
        <v>44781.833333333336</v>
      </c>
      <c r="B27" s="139">
        <v>761.9147627548341</v>
      </c>
      <c r="C27" s="139">
        <v>0</v>
      </c>
      <c r="D27" s="140">
        <v>15.7</v>
      </c>
      <c r="E27" s="140">
        <v>85</v>
      </c>
      <c r="F27" s="140">
        <v>3.1</v>
      </c>
      <c r="G27" s="133">
        <v>189</v>
      </c>
      <c r="K27" s="260">
        <f>1013/1.33322</f>
        <v>759.81458423966035</v>
      </c>
    </row>
    <row r="28" spans="1:14" x14ac:dyDescent="0.2">
      <c r="A28" s="211">
        <v>44781.875</v>
      </c>
      <c r="B28" s="139">
        <v>762.2897946325437</v>
      </c>
      <c r="C28" s="139">
        <v>0</v>
      </c>
      <c r="D28" s="140">
        <v>15.4</v>
      </c>
      <c r="E28" s="140">
        <v>85</v>
      </c>
      <c r="F28" s="140">
        <v>3.1</v>
      </c>
      <c r="G28" s="133">
        <v>192</v>
      </c>
    </row>
    <row r="29" spans="1:14" x14ac:dyDescent="0.2">
      <c r="A29" s="211">
        <v>44781.916666666664</v>
      </c>
      <c r="B29" s="139">
        <v>762.51481375916956</v>
      </c>
      <c r="C29" s="139">
        <v>0</v>
      </c>
      <c r="D29" s="140">
        <v>15.3</v>
      </c>
      <c r="E29" s="140">
        <v>85</v>
      </c>
      <c r="F29" s="140">
        <v>2.2000000000000002</v>
      </c>
      <c r="G29" s="133">
        <v>191</v>
      </c>
    </row>
    <row r="30" spans="1:14" x14ac:dyDescent="0.2">
      <c r="A30" s="211">
        <v>44781.958333333336</v>
      </c>
      <c r="B30" s="139">
        <v>762.21478825700183</v>
      </c>
      <c r="C30" s="139">
        <v>0</v>
      </c>
      <c r="D30" s="140">
        <v>15.1</v>
      </c>
      <c r="E30" s="140">
        <v>86</v>
      </c>
      <c r="F30" s="140">
        <v>1.3</v>
      </c>
      <c r="G30" s="133">
        <v>129</v>
      </c>
    </row>
    <row r="31" spans="1:14" x14ac:dyDescent="0.2">
      <c r="A31" s="211">
        <v>44782</v>
      </c>
      <c r="B31" s="139">
        <v>762.06477550591796</v>
      </c>
      <c r="C31" s="139">
        <v>0</v>
      </c>
      <c r="D31" s="140">
        <v>14.8</v>
      </c>
      <c r="E31" s="140">
        <v>86</v>
      </c>
      <c r="F31" s="140">
        <v>0.9</v>
      </c>
      <c r="G31" s="133">
        <v>179</v>
      </c>
    </row>
    <row r="32" spans="1:14" x14ac:dyDescent="0.2">
      <c r="A32" s="211">
        <v>44782.041666666664</v>
      </c>
      <c r="B32" s="139">
        <v>761.68974362820836</v>
      </c>
      <c r="C32" s="139">
        <v>0</v>
      </c>
      <c r="D32" s="140">
        <v>14.5</v>
      </c>
      <c r="E32" s="140">
        <v>87</v>
      </c>
      <c r="F32" s="140">
        <v>0.9</v>
      </c>
      <c r="G32" s="133">
        <v>214</v>
      </c>
    </row>
    <row r="33" spans="1:13" x14ac:dyDescent="0.2">
      <c r="A33" s="211">
        <v>44782.083333333336</v>
      </c>
      <c r="B33" s="139">
        <v>761.38971812604063</v>
      </c>
      <c r="C33" s="139">
        <v>0</v>
      </c>
      <c r="D33" s="140">
        <v>14.3</v>
      </c>
      <c r="E33" s="140">
        <v>88</v>
      </c>
      <c r="F33" s="140">
        <v>0.4</v>
      </c>
      <c r="G33" s="133">
        <v>168</v>
      </c>
    </row>
    <row r="34" spans="1:13" x14ac:dyDescent="0.2">
      <c r="A34" s="211">
        <v>44782.125</v>
      </c>
      <c r="B34" s="139">
        <v>761.08969262387302</v>
      </c>
      <c r="C34" s="139">
        <v>0</v>
      </c>
      <c r="D34" s="140">
        <v>14.3</v>
      </c>
      <c r="E34" s="140">
        <v>88</v>
      </c>
      <c r="F34" s="140">
        <v>0.4</v>
      </c>
      <c r="G34" s="133">
        <v>206</v>
      </c>
    </row>
    <row r="35" spans="1:13" x14ac:dyDescent="0.2">
      <c r="A35" s="211">
        <v>44782.166666666664</v>
      </c>
      <c r="B35" s="139">
        <v>761.08969262387302</v>
      </c>
      <c r="C35" s="139">
        <v>0</v>
      </c>
      <c r="D35" s="140">
        <v>14.5</v>
      </c>
      <c r="E35" s="140">
        <v>88</v>
      </c>
      <c r="F35" s="140">
        <v>0.9</v>
      </c>
      <c r="G35" s="133">
        <v>182</v>
      </c>
    </row>
    <row r="36" spans="1:13" x14ac:dyDescent="0.2">
      <c r="A36" s="211">
        <v>44782.208333333336</v>
      </c>
      <c r="B36" s="139">
        <v>761.61473725266637</v>
      </c>
      <c r="C36" s="139">
        <v>0</v>
      </c>
      <c r="D36" s="140">
        <v>14.4</v>
      </c>
      <c r="E36" s="140">
        <v>87</v>
      </c>
      <c r="F36" s="140">
        <v>1.3</v>
      </c>
      <c r="G36" s="133">
        <v>192</v>
      </c>
    </row>
    <row r="37" spans="1:13" x14ac:dyDescent="0.2">
      <c r="A37" s="211">
        <v>44782.25</v>
      </c>
      <c r="B37" s="139">
        <v>762.21478825700183</v>
      </c>
      <c r="C37" s="139">
        <v>0</v>
      </c>
      <c r="D37" s="140">
        <v>14.3</v>
      </c>
      <c r="E37" s="140">
        <v>87</v>
      </c>
      <c r="F37" s="140">
        <v>1.8</v>
      </c>
      <c r="G37" s="133">
        <v>135</v>
      </c>
    </row>
    <row r="38" spans="1:13" x14ac:dyDescent="0.2">
      <c r="A38" s="211">
        <v>44782.291666666664</v>
      </c>
      <c r="B38" s="139">
        <v>762.81483926133717</v>
      </c>
      <c r="C38" s="139">
        <v>0</v>
      </c>
      <c r="D38" s="140">
        <v>14.4</v>
      </c>
      <c r="E38" s="140">
        <v>88</v>
      </c>
      <c r="F38" s="140">
        <v>1.3</v>
      </c>
      <c r="G38" s="133">
        <v>271</v>
      </c>
    </row>
    <row r="39" spans="1:13" x14ac:dyDescent="0.2">
      <c r="A39" s="211">
        <v>44782.333333333336</v>
      </c>
      <c r="B39" s="139">
        <v>763.4898966412145</v>
      </c>
      <c r="C39" s="139">
        <v>0</v>
      </c>
      <c r="D39" s="140">
        <v>14.6</v>
      </c>
      <c r="E39" s="140">
        <v>88</v>
      </c>
      <c r="F39" s="140">
        <v>1.8</v>
      </c>
      <c r="G39" s="133">
        <v>224</v>
      </c>
    </row>
    <row r="40" spans="1:13" x14ac:dyDescent="0.2">
      <c r="A40" s="211">
        <v>44782.375</v>
      </c>
      <c r="B40" s="139">
        <v>763.93993489446598</v>
      </c>
      <c r="C40" s="139">
        <v>0</v>
      </c>
      <c r="D40" s="140">
        <v>14.7</v>
      </c>
      <c r="E40" s="140">
        <v>88</v>
      </c>
      <c r="F40" s="140">
        <v>2.2000000000000002</v>
      </c>
      <c r="G40" s="133">
        <v>228</v>
      </c>
    </row>
    <row r="41" spans="1:13" x14ac:dyDescent="0.2">
      <c r="A41" s="211">
        <v>44782.416666666664</v>
      </c>
      <c r="B41" s="139">
        <v>764.08994764554984</v>
      </c>
      <c r="C41" s="139">
        <v>0</v>
      </c>
      <c r="D41" s="140">
        <v>15.2</v>
      </c>
      <c r="E41" s="140">
        <v>86</v>
      </c>
      <c r="F41" s="140">
        <v>2.7</v>
      </c>
      <c r="G41" s="133">
        <v>260</v>
      </c>
    </row>
    <row r="42" spans="1:13" x14ac:dyDescent="0.2">
      <c r="A42" s="211">
        <v>44782.458333333336</v>
      </c>
      <c r="B42" s="139">
        <v>763.78992214338211</v>
      </c>
      <c r="C42" s="139">
        <v>0</v>
      </c>
      <c r="D42" s="285">
        <v>15.9</v>
      </c>
      <c r="E42" s="141">
        <v>83</v>
      </c>
      <c r="F42" s="285">
        <v>2.2000000000000002</v>
      </c>
    </row>
    <row r="43" spans="1:13" x14ac:dyDescent="0.2">
      <c r="A43" s="210" t="s">
        <v>169</v>
      </c>
      <c r="B43" s="142">
        <f t="shared" ref="B43:F43" si="1">AVERAGE(B18:B42)</f>
        <v>762.0587749958745</v>
      </c>
      <c r="C43" s="142">
        <f t="shared" si="1"/>
        <v>0</v>
      </c>
      <c r="D43" s="142">
        <f t="shared" si="1"/>
        <v>15.26</v>
      </c>
      <c r="E43" s="142">
        <f t="shared" si="1"/>
        <v>85.08</v>
      </c>
      <c r="F43" s="142">
        <f t="shared" si="1"/>
        <v>1.8279999999999998</v>
      </c>
      <c r="I43">
        <f>MIN(B18:B41)</f>
        <v>760.71466074616342</v>
      </c>
      <c r="J43">
        <f t="shared" ref="J43:M43" si="2">MIN(C18:C41)</f>
        <v>0</v>
      </c>
      <c r="K43">
        <f t="shared" si="2"/>
        <v>14.3</v>
      </c>
      <c r="L43">
        <f t="shared" si="2"/>
        <v>81</v>
      </c>
      <c r="M43">
        <f t="shared" si="2"/>
        <v>0.4</v>
      </c>
    </row>
    <row r="44" spans="1:13" ht="13.9" customHeight="1" x14ac:dyDescent="0.2">
      <c r="A44" s="133"/>
      <c r="B44" s="133"/>
      <c r="C44" s="133"/>
      <c r="D44" s="133"/>
      <c r="E44" s="133"/>
      <c r="F44" s="133"/>
    </row>
    <row r="45" spans="1:13" ht="13.15" customHeight="1" x14ac:dyDescent="0.2">
      <c r="A45" s="339" t="s">
        <v>159</v>
      </c>
      <c r="B45" s="339"/>
      <c r="C45" s="339"/>
      <c r="D45" s="339"/>
      <c r="E45" s="339"/>
      <c r="F45" s="339"/>
    </row>
    <row r="46" spans="1:13" ht="33.75" x14ac:dyDescent="0.2">
      <c r="A46" s="137" t="s">
        <v>147</v>
      </c>
      <c r="B46" s="137" t="s">
        <v>175</v>
      </c>
      <c r="C46" s="137" t="s">
        <v>252</v>
      </c>
      <c r="D46" s="137" t="s">
        <v>176</v>
      </c>
      <c r="E46" s="137" t="s">
        <v>148</v>
      </c>
      <c r="F46" s="137" t="s">
        <v>149</v>
      </c>
    </row>
    <row r="47" spans="1:13" ht="13.9" customHeight="1" x14ac:dyDescent="0.2">
      <c r="A47" s="211">
        <v>44782.458333333336</v>
      </c>
      <c r="B47" s="139">
        <v>763.78992214338211</v>
      </c>
      <c r="C47" s="139">
        <v>0</v>
      </c>
      <c r="D47" s="140">
        <v>15.9</v>
      </c>
      <c r="E47" s="140">
        <v>83</v>
      </c>
      <c r="F47" s="140">
        <v>2.2000000000000002</v>
      </c>
      <c r="G47" s="133">
        <v>260</v>
      </c>
    </row>
    <row r="48" spans="1:13" x14ac:dyDescent="0.2">
      <c r="A48" s="211">
        <v>44782.5</v>
      </c>
      <c r="B48" s="139">
        <v>763.4898966412145</v>
      </c>
      <c r="C48" s="139">
        <v>0</v>
      </c>
      <c r="D48" s="140">
        <v>16.399999999999999</v>
      </c>
      <c r="E48" s="140">
        <v>82</v>
      </c>
      <c r="F48" s="140">
        <v>2.7</v>
      </c>
      <c r="G48" s="133">
        <v>276</v>
      </c>
    </row>
    <row r="49" spans="1:7" x14ac:dyDescent="0.2">
      <c r="A49" s="211">
        <v>44782.541666666664</v>
      </c>
      <c r="B49" s="139">
        <v>763.26487751458876</v>
      </c>
      <c r="C49" s="139">
        <v>0</v>
      </c>
      <c r="D49" s="140">
        <v>16</v>
      </c>
      <c r="E49" s="140">
        <v>83</v>
      </c>
      <c r="F49" s="140">
        <v>3.1</v>
      </c>
      <c r="G49" s="133">
        <v>165</v>
      </c>
    </row>
    <row r="50" spans="1:7" x14ac:dyDescent="0.2">
      <c r="A50" s="211">
        <v>44782.583333333336</v>
      </c>
      <c r="B50" s="139">
        <v>762.73983288579518</v>
      </c>
      <c r="C50" s="139">
        <v>0</v>
      </c>
      <c r="D50" s="140">
        <v>15.9</v>
      </c>
      <c r="E50" s="140">
        <v>83</v>
      </c>
      <c r="F50" s="140">
        <v>2.2000000000000002</v>
      </c>
      <c r="G50" s="133">
        <v>274</v>
      </c>
    </row>
    <row r="51" spans="1:7" x14ac:dyDescent="0.2">
      <c r="A51" s="211">
        <v>44782.625</v>
      </c>
      <c r="B51" s="139">
        <v>762.36480100808558</v>
      </c>
      <c r="C51" s="139">
        <v>0</v>
      </c>
      <c r="D51" s="140">
        <v>15.6</v>
      </c>
      <c r="E51" s="140">
        <v>84</v>
      </c>
      <c r="F51" s="140">
        <v>2.2000000000000002</v>
      </c>
      <c r="G51" s="133">
        <v>241</v>
      </c>
    </row>
    <row r="52" spans="1:7" x14ac:dyDescent="0.2">
      <c r="A52" s="211">
        <v>44782.666666666664</v>
      </c>
      <c r="B52" s="335">
        <v>762.36480100808558</v>
      </c>
      <c r="C52" s="335">
        <v>0</v>
      </c>
      <c r="D52" s="335">
        <v>15.6</v>
      </c>
      <c r="E52" s="335">
        <v>84</v>
      </c>
      <c r="F52" s="335">
        <v>1.8</v>
      </c>
    </row>
    <row r="53" spans="1:7" x14ac:dyDescent="0.2">
      <c r="A53" s="211">
        <v>44782.708333333336</v>
      </c>
      <c r="B53" s="139">
        <v>762.21478825700183</v>
      </c>
      <c r="C53" s="139">
        <v>0</v>
      </c>
      <c r="D53" s="140">
        <v>15.7</v>
      </c>
      <c r="E53" s="140">
        <v>83</v>
      </c>
      <c r="F53" s="140">
        <v>1.3</v>
      </c>
    </row>
    <row r="54" spans="1:7" x14ac:dyDescent="0.2">
      <c r="A54" s="211">
        <v>44782.75</v>
      </c>
      <c r="B54" s="139">
        <v>761.9147627548341</v>
      </c>
      <c r="C54" s="139">
        <v>0</v>
      </c>
      <c r="D54" s="140">
        <v>15.4</v>
      </c>
      <c r="E54" s="140">
        <v>83</v>
      </c>
      <c r="F54" s="140">
        <v>2.2000000000000002</v>
      </c>
      <c r="G54" s="133">
        <v>168</v>
      </c>
    </row>
    <row r="55" spans="1:7" x14ac:dyDescent="0.2">
      <c r="A55" s="211">
        <v>44782.791666666664</v>
      </c>
      <c r="B55" s="139">
        <v>762.36480100808558</v>
      </c>
      <c r="C55" s="139">
        <v>0</v>
      </c>
      <c r="D55" s="140">
        <v>15.4</v>
      </c>
      <c r="E55" s="140">
        <v>83</v>
      </c>
      <c r="F55" s="140">
        <v>1.3</v>
      </c>
      <c r="G55" s="133">
        <v>202</v>
      </c>
    </row>
    <row r="56" spans="1:7" x14ac:dyDescent="0.2">
      <c r="A56" s="211">
        <v>44782.833333333336</v>
      </c>
      <c r="B56" s="139">
        <v>762.81483926133717</v>
      </c>
      <c r="C56" s="139">
        <v>0</v>
      </c>
      <c r="D56" s="140">
        <v>15.1</v>
      </c>
      <c r="E56" s="140">
        <v>85</v>
      </c>
      <c r="F56" s="140">
        <v>1.3</v>
      </c>
      <c r="G56" s="133">
        <v>177</v>
      </c>
    </row>
    <row r="57" spans="1:7" x14ac:dyDescent="0.2">
      <c r="A57" s="211">
        <v>44782.875</v>
      </c>
      <c r="B57" s="139">
        <v>763.33988389013064</v>
      </c>
      <c r="C57" s="139">
        <v>0</v>
      </c>
      <c r="D57" s="140">
        <v>15</v>
      </c>
      <c r="E57" s="140">
        <v>84</v>
      </c>
      <c r="F57" s="140">
        <v>0.4</v>
      </c>
      <c r="G57" s="133">
        <v>193</v>
      </c>
    </row>
    <row r="58" spans="1:7" x14ac:dyDescent="0.2">
      <c r="A58" s="211">
        <v>44782.916666666664</v>
      </c>
      <c r="B58" s="139">
        <v>763.33988389013064</v>
      </c>
      <c r="C58" s="139">
        <v>0</v>
      </c>
      <c r="D58" s="140">
        <v>15.1</v>
      </c>
      <c r="E58" s="140">
        <v>84</v>
      </c>
      <c r="F58" s="140">
        <v>0.4</v>
      </c>
      <c r="G58" s="133">
        <v>189</v>
      </c>
    </row>
    <row r="59" spans="1:7" x14ac:dyDescent="0.2">
      <c r="A59" s="211">
        <v>44782.958333333336</v>
      </c>
      <c r="B59" s="139">
        <v>763.56490301675638</v>
      </c>
      <c r="C59" s="139">
        <v>0</v>
      </c>
      <c r="D59" s="140">
        <v>14.8</v>
      </c>
      <c r="E59" s="140">
        <v>85</v>
      </c>
      <c r="F59" s="140">
        <v>0.9</v>
      </c>
      <c r="G59" s="133">
        <v>198</v>
      </c>
    </row>
    <row r="60" spans="1:7" x14ac:dyDescent="0.2">
      <c r="A60" s="211">
        <v>44783</v>
      </c>
      <c r="B60" s="139">
        <v>763.4898966412145</v>
      </c>
      <c r="C60" s="139">
        <v>0</v>
      </c>
      <c r="D60" s="140">
        <v>14.8</v>
      </c>
      <c r="E60" s="140">
        <v>85</v>
      </c>
      <c r="F60" s="140">
        <v>0.9</v>
      </c>
      <c r="G60" s="133">
        <v>161</v>
      </c>
    </row>
    <row r="61" spans="1:7" x14ac:dyDescent="0.2">
      <c r="A61" s="211">
        <v>44783.041666666664</v>
      </c>
      <c r="B61" s="139">
        <v>763.26487751458876</v>
      </c>
      <c r="C61" s="139">
        <v>0</v>
      </c>
      <c r="D61" s="140">
        <v>14.8</v>
      </c>
      <c r="E61" s="140">
        <v>85</v>
      </c>
      <c r="F61" s="140">
        <v>0.4</v>
      </c>
      <c r="G61" s="133">
        <v>170</v>
      </c>
    </row>
    <row r="62" spans="1:7" x14ac:dyDescent="0.2">
      <c r="A62" s="211">
        <v>44783.083333333336</v>
      </c>
      <c r="B62" s="139">
        <v>763.18987113904677</v>
      </c>
      <c r="C62" s="139">
        <v>0</v>
      </c>
      <c r="D62" s="140">
        <v>14.7</v>
      </c>
      <c r="E62" s="140">
        <v>86</v>
      </c>
      <c r="F62" s="140">
        <v>0.4</v>
      </c>
      <c r="G62" s="133">
        <v>191</v>
      </c>
    </row>
    <row r="63" spans="1:7" x14ac:dyDescent="0.2">
      <c r="A63" s="211">
        <v>44783.125</v>
      </c>
      <c r="B63" s="139">
        <v>762.81483926133717</v>
      </c>
      <c r="C63" s="139">
        <v>0</v>
      </c>
      <c r="D63" s="140">
        <v>14.6</v>
      </c>
      <c r="E63" s="140">
        <v>86</v>
      </c>
      <c r="F63" s="140">
        <v>0.9</v>
      </c>
      <c r="G63" s="133">
        <v>197</v>
      </c>
    </row>
    <row r="64" spans="1:7" x14ac:dyDescent="0.2">
      <c r="A64" s="211">
        <v>44783.166666666664</v>
      </c>
      <c r="B64" s="139">
        <v>762.66482651025331</v>
      </c>
      <c r="C64" s="139">
        <v>0</v>
      </c>
      <c r="D64" s="140">
        <v>14.6</v>
      </c>
      <c r="E64" s="140">
        <v>87</v>
      </c>
      <c r="F64" s="140">
        <v>0.9</v>
      </c>
      <c r="G64" s="133">
        <v>163</v>
      </c>
    </row>
    <row r="65" spans="1:13" x14ac:dyDescent="0.2">
      <c r="A65" s="211">
        <v>44783.208333333336</v>
      </c>
      <c r="B65" s="139">
        <v>762.58982013471143</v>
      </c>
      <c r="C65" s="139">
        <v>0</v>
      </c>
      <c r="D65" s="140">
        <v>14.6</v>
      </c>
      <c r="E65" s="140">
        <v>87</v>
      </c>
      <c r="F65" s="140">
        <v>0.9</v>
      </c>
      <c r="G65" s="133">
        <v>197</v>
      </c>
    </row>
    <row r="66" spans="1:13" x14ac:dyDescent="0.2">
      <c r="A66" s="211">
        <v>44783.25</v>
      </c>
      <c r="B66" s="139">
        <v>762.81483926133717</v>
      </c>
      <c r="C66" s="139">
        <v>0</v>
      </c>
      <c r="D66" s="140">
        <v>14.4</v>
      </c>
      <c r="E66" s="140">
        <v>88</v>
      </c>
      <c r="F66" s="140">
        <v>0.9</v>
      </c>
      <c r="G66" s="133">
        <v>165</v>
      </c>
    </row>
    <row r="67" spans="1:13" x14ac:dyDescent="0.2">
      <c r="A67" s="211">
        <v>44783.291666666664</v>
      </c>
      <c r="B67" s="139">
        <v>763.11486476350478</v>
      </c>
      <c r="C67" s="139">
        <v>0</v>
      </c>
      <c r="D67" s="140">
        <v>14.6</v>
      </c>
      <c r="E67" s="140">
        <v>88</v>
      </c>
      <c r="F67" s="140">
        <v>0.4</v>
      </c>
      <c r="G67" s="133">
        <v>181</v>
      </c>
    </row>
    <row r="68" spans="1:13" x14ac:dyDescent="0.2">
      <c r="A68" s="211">
        <v>44783.333333333336</v>
      </c>
      <c r="B68" s="139">
        <v>763.71491576784024</v>
      </c>
      <c r="C68" s="139">
        <v>0</v>
      </c>
      <c r="D68" s="140">
        <v>14.9</v>
      </c>
      <c r="E68" s="140">
        <v>87</v>
      </c>
      <c r="F68" s="140">
        <v>0.9</v>
      </c>
      <c r="G68" s="133">
        <v>181</v>
      </c>
    </row>
    <row r="69" spans="1:13" x14ac:dyDescent="0.2">
      <c r="A69" s="211">
        <v>44783.375</v>
      </c>
      <c r="B69" s="139">
        <v>764.08994764554984</v>
      </c>
      <c r="C69" s="139">
        <v>0</v>
      </c>
      <c r="D69" s="140">
        <v>15.6</v>
      </c>
      <c r="E69" s="140">
        <v>86</v>
      </c>
      <c r="F69" s="140">
        <v>0.9</v>
      </c>
      <c r="G69" s="133">
        <v>249</v>
      </c>
    </row>
    <row r="70" spans="1:13" x14ac:dyDescent="0.2">
      <c r="A70" s="211">
        <v>44783.416666666664</v>
      </c>
      <c r="B70" s="139">
        <v>764.08994764554984</v>
      </c>
      <c r="C70" s="139">
        <v>0</v>
      </c>
      <c r="D70" s="140">
        <v>15.8</v>
      </c>
      <c r="E70" s="140">
        <v>85</v>
      </c>
      <c r="F70" s="140">
        <v>1.3</v>
      </c>
      <c r="G70" s="133">
        <v>236</v>
      </c>
    </row>
    <row r="71" spans="1:13" x14ac:dyDescent="0.2">
      <c r="A71" s="211">
        <v>44783.458333333336</v>
      </c>
      <c r="B71" s="139">
        <v>764.38997314771757</v>
      </c>
      <c r="C71" s="284">
        <v>0</v>
      </c>
      <c r="D71" s="285">
        <v>16.3</v>
      </c>
      <c r="E71" s="141">
        <v>84</v>
      </c>
      <c r="F71" s="285">
        <v>2.7</v>
      </c>
    </row>
    <row r="72" spans="1:13" x14ac:dyDescent="0.2">
      <c r="A72" s="210" t="s">
        <v>160</v>
      </c>
      <c r="B72" s="142">
        <f>AVERAGE(B47:B71)</f>
        <v>763.11186450848311</v>
      </c>
      <c r="C72" s="142">
        <f>AVERAGE(C47:C71)</f>
        <v>0</v>
      </c>
      <c r="D72" s="142">
        <f>AVERAGE(D47:D71)</f>
        <v>15.264000000000003</v>
      </c>
      <c r="E72" s="142">
        <f>AVERAGE(E47:E71)</f>
        <v>84.8</v>
      </c>
      <c r="F72" s="142">
        <f>AVERAGE(F47:F71)</f>
        <v>1.3399999999999994</v>
      </c>
      <c r="I72">
        <f>MIN(B47:B70)</f>
        <v>761.9147627548341</v>
      </c>
      <c r="J72">
        <f>MIN(C47:C70)</f>
        <v>0</v>
      </c>
      <c r="K72">
        <f>MIN(D47:D70)</f>
        <v>14.4</v>
      </c>
      <c r="L72">
        <f>MIN(E47:E70)</f>
        <v>82</v>
      </c>
      <c r="M72">
        <f>MIN(F47:F70)</f>
        <v>0.4</v>
      </c>
    </row>
    <row r="73" spans="1:13" x14ac:dyDescent="0.2">
      <c r="A73" s="133"/>
      <c r="B73" s="133"/>
      <c r="C73" s="133"/>
      <c r="D73" s="133"/>
      <c r="E73" s="133"/>
      <c r="F73" s="133"/>
    </row>
    <row r="74" spans="1:13" ht="13.15" customHeight="1" x14ac:dyDescent="0.2">
      <c r="A74" s="339" t="s">
        <v>162</v>
      </c>
      <c r="B74" s="339"/>
      <c r="C74" s="339"/>
      <c r="D74" s="339"/>
      <c r="E74" s="339"/>
      <c r="F74" s="339"/>
    </row>
    <row r="75" spans="1:13" ht="33.75" x14ac:dyDescent="0.2">
      <c r="A75" s="137" t="s">
        <v>147</v>
      </c>
      <c r="B75" s="137" t="s">
        <v>175</v>
      </c>
      <c r="C75" s="137" t="s">
        <v>252</v>
      </c>
      <c r="D75" s="137" t="s">
        <v>176</v>
      </c>
      <c r="E75" s="137" t="s">
        <v>148</v>
      </c>
      <c r="F75" s="137" t="s">
        <v>149</v>
      </c>
    </row>
    <row r="76" spans="1:13" ht="13.9" customHeight="1" x14ac:dyDescent="0.2">
      <c r="A76" s="211">
        <v>44783.458333333336</v>
      </c>
      <c r="B76" s="139">
        <v>764.38997314771757</v>
      </c>
      <c r="C76" s="139">
        <v>0</v>
      </c>
      <c r="D76" s="140">
        <v>16.3</v>
      </c>
      <c r="E76" s="140">
        <v>84</v>
      </c>
      <c r="F76" s="140">
        <v>2.7</v>
      </c>
      <c r="G76" s="133">
        <v>268</v>
      </c>
    </row>
    <row r="77" spans="1:13" x14ac:dyDescent="0.2">
      <c r="A77" s="211">
        <v>44783.5</v>
      </c>
      <c r="B77" s="139">
        <v>764.08994764554984</v>
      </c>
      <c r="C77" s="139">
        <v>0</v>
      </c>
      <c r="D77" s="140">
        <v>16.3</v>
      </c>
      <c r="E77" s="140">
        <v>84</v>
      </c>
      <c r="F77" s="140">
        <v>2.7</v>
      </c>
      <c r="G77" s="133">
        <v>262</v>
      </c>
    </row>
    <row r="78" spans="1:13" x14ac:dyDescent="0.2">
      <c r="A78" s="211">
        <v>44783.541666666664</v>
      </c>
      <c r="B78" s="139">
        <v>763.41489026567251</v>
      </c>
      <c r="C78" s="139">
        <v>0</v>
      </c>
      <c r="D78" s="140">
        <v>16</v>
      </c>
      <c r="E78" s="140">
        <v>84</v>
      </c>
      <c r="F78" s="140">
        <v>2.2000000000000002</v>
      </c>
      <c r="G78" s="133">
        <v>222</v>
      </c>
    </row>
    <row r="79" spans="1:13" x14ac:dyDescent="0.2">
      <c r="A79" s="211">
        <v>44783.583333333336</v>
      </c>
      <c r="B79" s="139">
        <v>763.18987113904677</v>
      </c>
      <c r="C79" s="139">
        <v>0</v>
      </c>
      <c r="D79" s="140">
        <v>15.7</v>
      </c>
      <c r="E79" s="140">
        <v>83</v>
      </c>
      <c r="F79" s="140">
        <v>2.2000000000000002</v>
      </c>
      <c r="G79" s="133">
        <v>220</v>
      </c>
    </row>
    <row r="80" spans="1:13" x14ac:dyDescent="0.2">
      <c r="A80" s="211">
        <v>44783.625</v>
      </c>
      <c r="B80" s="139">
        <v>762.73983288579518</v>
      </c>
      <c r="C80" s="139">
        <v>0</v>
      </c>
      <c r="D80" s="140">
        <v>15.8</v>
      </c>
      <c r="E80" s="140">
        <v>84</v>
      </c>
      <c r="F80" s="140">
        <v>1.8</v>
      </c>
      <c r="G80" s="133">
        <v>276</v>
      </c>
    </row>
    <row r="81" spans="1:7" x14ac:dyDescent="0.2">
      <c r="A81" s="211">
        <v>44783.666666666664</v>
      </c>
      <c r="B81" s="139">
        <v>762.73983288579518</v>
      </c>
      <c r="C81" s="139">
        <v>0</v>
      </c>
      <c r="D81" s="140">
        <v>15.6</v>
      </c>
      <c r="E81" s="140">
        <v>83</v>
      </c>
      <c r="F81" s="140">
        <v>2.2000000000000002</v>
      </c>
      <c r="G81" s="133">
        <v>315</v>
      </c>
    </row>
    <row r="82" spans="1:7" x14ac:dyDescent="0.2">
      <c r="A82" s="211">
        <v>44783.708333333336</v>
      </c>
      <c r="B82" s="139">
        <v>762.81483926133717</v>
      </c>
      <c r="C82" s="139">
        <v>0</v>
      </c>
      <c r="D82" s="140">
        <v>15.8</v>
      </c>
      <c r="E82" s="140">
        <v>83</v>
      </c>
      <c r="F82" s="140">
        <v>1.8</v>
      </c>
      <c r="G82" s="133">
        <v>300</v>
      </c>
    </row>
    <row r="83" spans="1:7" x14ac:dyDescent="0.2">
      <c r="A83" s="211">
        <v>44783.75</v>
      </c>
      <c r="B83" s="139">
        <v>763.11486476350478</v>
      </c>
      <c r="C83" s="139">
        <v>0</v>
      </c>
      <c r="D83" s="140">
        <v>15.4</v>
      </c>
      <c r="E83" s="140">
        <v>84</v>
      </c>
      <c r="F83" s="140">
        <v>1.8</v>
      </c>
      <c r="G83" s="133">
        <v>223</v>
      </c>
    </row>
    <row r="84" spans="1:7" x14ac:dyDescent="0.2">
      <c r="A84" s="211">
        <v>44783.791666666664</v>
      </c>
      <c r="B84" s="139">
        <v>763.33988389013064</v>
      </c>
      <c r="C84" s="139">
        <v>0</v>
      </c>
      <c r="D84" s="140">
        <v>15.2</v>
      </c>
      <c r="E84" s="140">
        <v>84</v>
      </c>
      <c r="F84" s="140">
        <v>1.8</v>
      </c>
      <c r="G84" s="133">
        <v>210</v>
      </c>
    </row>
    <row r="85" spans="1:7" x14ac:dyDescent="0.2">
      <c r="A85" s="211">
        <v>44783.833333333336</v>
      </c>
      <c r="B85" s="139">
        <v>763.78992214338211</v>
      </c>
      <c r="C85" s="139">
        <v>0</v>
      </c>
      <c r="D85" s="140">
        <v>15.1</v>
      </c>
      <c r="E85" s="140">
        <v>85</v>
      </c>
      <c r="F85" s="140">
        <v>1.3</v>
      </c>
      <c r="G85" s="133">
        <v>252</v>
      </c>
    </row>
    <row r="86" spans="1:7" x14ac:dyDescent="0.2">
      <c r="A86" s="211">
        <v>44783.875</v>
      </c>
      <c r="B86" s="335">
        <v>764.01494127000797</v>
      </c>
      <c r="C86" s="335">
        <v>0</v>
      </c>
      <c r="D86" s="335">
        <v>15</v>
      </c>
      <c r="E86" s="335">
        <v>85</v>
      </c>
      <c r="F86" s="335">
        <v>1.3</v>
      </c>
      <c r="G86" s="133">
        <v>206</v>
      </c>
    </row>
    <row r="87" spans="1:7" x14ac:dyDescent="0.2">
      <c r="A87" s="211">
        <v>44783.916666666664</v>
      </c>
      <c r="B87" s="139"/>
      <c r="C87" s="139"/>
      <c r="D87" s="140"/>
      <c r="E87" s="140"/>
      <c r="F87" s="140"/>
      <c r="G87" s="133">
        <v>185</v>
      </c>
    </row>
    <row r="88" spans="1:7" x14ac:dyDescent="0.2">
      <c r="A88" s="211">
        <v>44783.958333333336</v>
      </c>
      <c r="B88" s="139">
        <v>764.23996039663371</v>
      </c>
      <c r="C88" s="139">
        <v>0</v>
      </c>
      <c r="D88" s="140">
        <v>15.3</v>
      </c>
      <c r="E88" s="140">
        <v>87</v>
      </c>
      <c r="F88" s="140">
        <v>1.3</v>
      </c>
      <c r="G88" s="133">
        <v>156</v>
      </c>
    </row>
    <row r="89" spans="1:7" x14ac:dyDescent="0.2">
      <c r="A89" s="211">
        <v>44784</v>
      </c>
      <c r="B89" s="335">
        <v>764.23996039663371</v>
      </c>
      <c r="C89" s="335">
        <v>0</v>
      </c>
      <c r="D89" s="335">
        <v>15</v>
      </c>
      <c r="E89" s="335">
        <v>89</v>
      </c>
      <c r="F89" s="335">
        <v>1.3</v>
      </c>
      <c r="G89" s="133">
        <v>202</v>
      </c>
    </row>
    <row r="90" spans="1:7" x14ac:dyDescent="0.2">
      <c r="A90" s="211">
        <v>44784.041666666664</v>
      </c>
      <c r="B90" s="139">
        <v>764.16495402109172</v>
      </c>
      <c r="C90" s="139">
        <v>0</v>
      </c>
      <c r="D90" s="140">
        <v>14.7</v>
      </c>
      <c r="E90" s="140">
        <v>90</v>
      </c>
      <c r="F90" s="140">
        <v>1.8</v>
      </c>
      <c r="G90" s="133">
        <v>169</v>
      </c>
    </row>
    <row r="91" spans="1:7" x14ac:dyDescent="0.2">
      <c r="A91" s="211">
        <v>44784.083333333336</v>
      </c>
      <c r="B91" s="139">
        <v>763.71491576784024</v>
      </c>
      <c r="C91" s="139">
        <v>0</v>
      </c>
      <c r="D91" s="140">
        <v>14.5</v>
      </c>
      <c r="E91" s="140">
        <v>91</v>
      </c>
      <c r="F91" s="140">
        <v>1.8</v>
      </c>
      <c r="G91" s="133">
        <v>190</v>
      </c>
    </row>
    <row r="92" spans="1:7" x14ac:dyDescent="0.2">
      <c r="A92" s="211">
        <v>44784.125</v>
      </c>
      <c r="B92" s="139">
        <v>763.41489026567251</v>
      </c>
      <c r="C92" s="139">
        <v>0</v>
      </c>
      <c r="D92" s="140">
        <v>14.4</v>
      </c>
      <c r="E92" s="140">
        <v>91</v>
      </c>
      <c r="F92" s="140">
        <v>2.2000000000000002</v>
      </c>
      <c r="G92" s="133">
        <v>173</v>
      </c>
    </row>
    <row r="93" spans="1:7" x14ac:dyDescent="0.2">
      <c r="A93" s="211">
        <v>44784.166666666664</v>
      </c>
      <c r="B93" s="139">
        <v>763.41489026567251</v>
      </c>
      <c r="C93" s="139">
        <v>0</v>
      </c>
      <c r="D93" s="140">
        <v>14.2</v>
      </c>
      <c r="E93" s="140">
        <v>91</v>
      </c>
      <c r="F93" s="140">
        <v>1.3</v>
      </c>
      <c r="G93" s="133">
        <v>208</v>
      </c>
    </row>
    <row r="94" spans="1:7" x14ac:dyDescent="0.2">
      <c r="A94" s="211">
        <v>44784.208333333336</v>
      </c>
      <c r="B94" s="335"/>
      <c r="C94" s="335"/>
      <c r="D94" s="335"/>
      <c r="E94" s="335"/>
      <c r="F94" s="335"/>
      <c r="G94" s="133">
        <v>192</v>
      </c>
    </row>
    <row r="95" spans="1:7" x14ac:dyDescent="0.2">
      <c r="A95" s="211">
        <v>44784.25</v>
      </c>
      <c r="B95" s="139">
        <v>763.71491576784024</v>
      </c>
      <c r="C95" s="139">
        <v>0</v>
      </c>
      <c r="D95" s="140">
        <v>14.1</v>
      </c>
      <c r="E95" s="140">
        <v>91</v>
      </c>
      <c r="F95" s="140">
        <v>0.4</v>
      </c>
      <c r="G95" s="133">
        <v>253</v>
      </c>
    </row>
    <row r="96" spans="1:7" x14ac:dyDescent="0.2">
      <c r="A96" s="211">
        <v>44784.291666666664</v>
      </c>
      <c r="B96" s="139">
        <v>764.01494127000797</v>
      </c>
      <c r="C96" s="139">
        <v>0</v>
      </c>
      <c r="D96" s="140">
        <v>14.3</v>
      </c>
      <c r="E96" s="140">
        <v>91</v>
      </c>
      <c r="F96" s="140">
        <v>0.9</v>
      </c>
      <c r="G96" s="133">
        <v>240</v>
      </c>
    </row>
    <row r="97" spans="1:13" x14ac:dyDescent="0.2">
      <c r="A97" s="211">
        <v>44784.333333333336</v>
      </c>
      <c r="B97" s="139">
        <v>764.61499227434331</v>
      </c>
      <c r="C97" s="139">
        <v>0</v>
      </c>
      <c r="D97" s="140">
        <v>14.4</v>
      </c>
      <c r="E97" s="140">
        <v>91</v>
      </c>
      <c r="F97" s="140">
        <v>1.3</v>
      </c>
      <c r="G97" s="133">
        <v>245</v>
      </c>
    </row>
    <row r="98" spans="1:13" x14ac:dyDescent="0.2">
      <c r="A98" s="211">
        <v>44784.375</v>
      </c>
      <c r="B98" s="139">
        <v>764.91501777651092</v>
      </c>
      <c r="C98" s="139">
        <v>0</v>
      </c>
      <c r="D98" s="140">
        <v>14.8</v>
      </c>
      <c r="E98" s="140">
        <v>89</v>
      </c>
      <c r="F98" s="140">
        <v>1.3</v>
      </c>
      <c r="G98" s="133">
        <v>215</v>
      </c>
    </row>
    <row r="99" spans="1:13" x14ac:dyDescent="0.2">
      <c r="A99" s="211">
        <v>44784.416666666664</v>
      </c>
      <c r="B99" s="139">
        <v>765.06503052759479</v>
      </c>
      <c r="C99" s="139">
        <v>0</v>
      </c>
      <c r="D99" s="140">
        <v>15.3</v>
      </c>
      <c r="E99" s="140">
        <v>87</v>
      </c>
      <c r="F99" s="140">
        <v>1.3</v>
      </c>
    </row>
    <row r="100" spans="1:13" x14ac:dyDescent="0.2">
      <c r="A100" s="211">
        <v>44784.458333333336</v>
      </c>
      <c r="B100" s="139"/>
      <c r="C100" s="139"/>
      <c r="D100" s="140"/>
      <c r="E100" s="141"/>
      <c r="F100" s="140"/>
    </row>
    <row r="101" spans="1:13" x14ac:dyDescent="0.2">
      <c r="A101" s="210" t="s">
        <v>161</v>
      </c>
      <c r="B101" s="142">
        <f>AVERAGE(B76:B100)</f>
        <v>763.77969400126267</v>
      </c>
      <c r="C101" s="142">
        <f>AVERAGE(C76:C100)</f>
        <v>0</v>
      </c>
      <c r="D101" s="142">
        <f t="shared" ref="D101:F101" si="3">AVERAGE(D76:D100)</f>
        <v>15.145454545454548</v>
      </c>
      <c r="E101" s="142">
        <f t="shared" si="3"/>
        <v>86.86363636363636</v>
      </c>
      <c r="F101" s="142">
        <f t="shared" si="3"/>
        <v>1.668181818181818</v>
      </c>
      <c r="I101" s="313">
        <f>MIN(B76:B99)</f>
        <v>762.73983288579518</v>
      </c>
      <c r="J101" s="313">
        <f>MIN(C76:C99)</f>
        <v>0</v>
      </c>
      <c r="K101" s="313">
        <f>MIN(D76:D99)</f>
        <v>14.1</v>
      </c>
      <c r="L101" s="313">
        <f>MIN(E76:E99)</f>
        <v>83</v>
      </c>
      <c r="M101" s="313">
        <f>MIN(F76:F99)</f>
        <v>0.4</v>
      </c>
    </row>
    <row r="102" spans="1:13" x14ac:dyDescent="0.2">
      <c r="A102" s="133"/>
      <c r="B102" s="133"/>
      <c r="C102" s="133"/>
      <c r="D102" s="133"/>
      <c r="E102" s="133"/>
      <c r="F102" s="133"/>
    </row>
    <row r="103" spans="1:13" ht="13.15" customHeight="1" x14ac:dyDescent="0.2">
      <c r="A103" s="339" t="s">
        <v>163</v>
      </c>
      <c r="B103" s="339"/>
      <c r="C103" s="339"/>
      <c r="D103" s="339"/>
      <c r="E103" s="339"/>
      <c r="F103" s="339"/>
    </row>
    <row r="104" spans="1:13" ht="33.75" x14ac:dyDescent="0.2">
      <c r="A104" s="137" t="s">
        <v>147</v>
      </c>
      <c r="B104" s="137" t="s">
        <v>175</v>
      </c>
      <c r="C104" s="137" t="s">
        <v>252</v>
      </c>
      <c r="D104" s="137" t="s">
        <v>176</v>
      </c>
      <c r="E104" s="137" t="s">
        <v>148</v>
      </c>
      <c r="F104" s="137" t="s">
        <v>149</v>
      </c>
    </row>
    <row r="105" spans="1:13" ht="13.9" customHeight="1" x14ac:dyDescent="0.2">
      <c r="A105" s="211">
        <v>44784.5</v>
      </c>
      <c r="B105" s="139">
        <v>764.61499227434331</v>
      </c>
      <c r="C105" s="139">
        <v>0</v>
      </c>
      <c r="D105" s="140">
        <v>16.899999999999999</v>
      </c>
      <c r="E105" s="140">
        <v>81</v>
      </c>
      <c r="F105" s="140">
        <v>2.7</v>
      </c>
    </row>
    <row r="106" spans="1:13" x14ac:dyDescent="0.2">
      <c r="A106" s="211">
        <v>44784.541666666664</v>
      </c>
      <c r="B106" s="139">
        <v>764.01494127000797</v>
      </c>
      <c r="C106" s="139">
        <v>0</v>
      </c>
      <c r="D106" s="140">
        <v>17.600000000000001</v>
      </c>
      <c r="E106" s="140">
        <v>79</v>
      </c>
      <c r="F106" s="140">
        <v>2.7</v>
      </c>
      <c r="G106" s="133">
        <v>214</v>
      </c>
    </row>
    <row r="107" spans="1:13" x14ac:dyDescent="0.2">
      <c r="A107" s="211">
        <v>44784.583333333336</v>
      </c>
      <c r="B107" s="139">
        <v>763.63990939229836</v>
      </c>
      <c r="C107" s="139">
        <v>0</v>
      </c>
      <c r="D107" s="140">
        <v>17.3</v>
      </c>
      <c r="E107" s="140">
        <v>80</v>
      </c>
      <c r="F107" s="140">
        <v>2.7</v>
      </c>
      <c r="G107" s="133">
        <v>211</v>
      </c>
    </row>
    <row r="108" spans="1:13" x14ac:dyDescent="0.2">
      <c r="A108" s="211">
        <v>44784.625</v>
      </c>
      <c r="B108" s="139">
        <v>763.03985838796291</v>
      </c>
      <c r="C108" s="139">
        <v>0</v>
      </c>
      <c r="D108" s="140">
        <v>17.399999999999999</v>
      </c>
      <c r="E108" s="140">
        <v>80</v>
      </c>
      <c r="F108" s="140">
        <v>3.1</v>
      </c>
      <c r="G108" s="133">
        <v>200</v>
      </c>
    </row>
    <row r="109" spans="1:13" x14ac:dyDescent="0.2">
      <c r="A109" s="211">
        <v>44784.666666666664</v>
      </c>
      <c r="B109" s="139">
        <v>763.03985838796291</v>
      </c>
      <c r="C109" s="139">
        <v>0</v>
      </c>
      <c r="D109" s="140">
        <v>17.100000000000001</v>
      </c>
      <c r="E109" s="140">
        <v>79</v>
      </c>
      <c r="F109" s="140">
        <v>2.7</v>
      </c>
      <c r="G109" s="133">
        <v>208</v>
      </c>
    </row>
    <row r="110" spans="1:13" x14ac:dyDescent="0.2">
      <c r="A110" s="211">
        <v>44784.708333333336</v>
      </c>
      <c r="B110" s="139">
        <v>763.03985838796291</v>
      </c>
      <c r="C110" s="139">
        <v>0</v>
      </c>
      <c r="D110" s="140">
        <v>16.399999999999999</v>
      </c>
      <c r="E110" s="140">
        <v>82</v>
      </c>
      <c r="F110" s="140">
        <v>2.2000000000000002</v>
      </c>
      <c r="G110" s="133">
        <v>303</v>
      </c>
    </row>
    <row r="111" spans="1:13" x14ac:dyDescent="0.2">
      <c r="A111" s="211">
        <v>44784.75</v>
      </c>
      <c r="B111" s="139">
        <v>762.88984563687916</v>
      </c>
      <c r="C111" s="139">
        <v>0</v>
      </c>
      <c r="D111" s="140">
        <v>15.6</v>
      </c>
      <c r="E111" s="140">
        <v>85</v>
      </c>
      <c r="F111" s="140">
        <v>1.8</v>
      </c>
      <c r="G111" s="133">
        <v>259</v>
      </c>
    </row>
    <row r="112" spans="1:13" x14ac:dyDescent="0.2">
      <c r="A112" s="211">
        <v>44784.791666666664</v>
      </c>
      <c r="B112" s="139">
        <v>763.4898966412145</v>
      </c>
      <c r="C112" s="139">
        <v>0</v>
      </c>
      <c r="D112" s="140">
        <v>15.4</v>
      </c>
      <c r="E112" s="140">
        <v>87</v>
      </c>
      <c r="F112" s="140">
        <v>2.2000000000000002</v>
      </c>
      <c r="G112" s="133">
        <v>268</v>
      </c>
    </row>
    <row r="113" spans="1:7" x14ac:dyDescent="0.2">
      <c r="A113" s="211">
        <v>44784.833333333336</v>
      </c>
      <c r="B113" s="139">
        <v>764.01494127000797</v>
      </c>
      <c r="C113" s="139">
        <v>0</v>
      </c>
      <c r="D113" s="140">
        <v>15.3</v>
      </c>
      <c r="E113" s="140">
        <v>87</v>
      </c>
      <c r="F113" s="140">
        <v>1.8</v>
      </c>
      <c r="G113" s="133">
        <v>241</v>
      </c>
    </row>
    <row r="114" spans="1:7" x14ac:dyDescent="0.2">
      <c r="A114" s="211">
        <v>44784.875</v>
      </c>
      <c r="B114" s="139"/>
      <c r="C114" s="139"/>
      <c r="D114" s="140"/>
      <c r="E114" s="140"/>
      <c r="F114" s="140"/>
      <c r="G114" s="133">
        <v>233</v>
      </c>
    </row>
    <row r="115" spans="1:7" x14ac:dyDescent="0.2">
      <c r="A115" s="211">
        <v>44784.916666666664</v>
      </c>
      <c r="B115" s="139">
        <v>764.38997314771757</v>
      </c>
      <c r="C115" s="139">
        <v>0</v>
      </c>
      <c r="D115" s="140">
        <v>15.6</v>
      </c>
      <c r="E115" s="140">
        <v>87</v>
      </c>
      <c r="F115" s="140">
        <v>1.3</v>
      </c>
      <c r="G115" s="133">
        <v>158</v>
      </c>
    </row>
    <row r="116" spans="1:7" x14ac:dyDescent="0.2">
      <c r="A116" s="211">
        <v>44784.958333333336</v>
      </c>
      <c r="B116" s="139">
        <v>764.61499227434331</v>
      </c>
      <c r="C116" s="139">
        <v>0</v>
      </c>
      <c r="D116" s="140">
        <v>15.7</v>
      </c>
      <c r="E116" s="140">
        <v>87</v>
      </c>
      <c r="F116" s="140">
        <v>1.3</v>
      </c>
      <c r="G116" s="133">
        <v>220</v>
      </c>
    </row>
    <row r="117" spans="1:7" x14ac:dyDescent="0.2">
      <c r="A117" s="211">
        <v>44785</v>
      </c>
      <c r="B117" s="139">
        <v>764.61499227434331</v>
      </c>
      <c r="C117" s="139">
        <v>0</v>
      </c>
      <c r="D117" s="140">
        <v>15.4</v>
      </c>
      <c r="E117" s="140">
        <v>88</v>
      </c>
      <c r="F117" s="140">
        <v>2.2000000000000002</v>
      </c>
      <c r="G117" s="133">
        <v>207</v>
      </c>
    </row>
    <row r="118" spans="1:7" x14ac:dyDescent="0.2">
      <c r="A118" s="211">
        <v>44785.041666666664</v>
      </c>
      <c r="B118" s="139">
        <v>764.38997314771757</v>
      </c>
      <c r="C118" s="139">
        <v>0</v>
      </c>
      <c r="D118" s="140">
        <v>15.1</v>
      </c>
      <c r="E118" s="140">
        <v>89</v>
      </c>
      <c r="F118" s="140">
        <v>2.2000000000000002</v>
      </c>
    </row>
    <row r="119" spans="1:7" x14ac:dyDescent="0.2">
      <c r="A119" s="211">
        <v>44785.083333333336</v>
      </c>
      <c r="B119" s="139">
        <v>764.01494127000797</v>
      </c>
      <c r="C119" s="139">
        <v>0</v>
      </c>
      <c r="D119" s="140">
        <v>14.9</v>
      </c>
      <c r="E119" s="140">
        <v>89</v>
      </c>
      <c r="F119" s="140">
        <v>1.3</v>
      </c>
      <c r="G119" s="133">
        <v>180</v>
      </c>
    </row>
    <row r="120" spans="1:7" x14ac:dyDescent="0.2">
      <c r="A120" s="211">
        <v>44785.125</v>
      </c>
      <c r="B120" s="139">
        <v>763.93993489446598</v>
      </c>
      <c r="C120" s="139">
        <v>0</v>
      </c>
      <c r="D120" s="140">
        <v>14.8</v>
      </c>
      <c r="E120" s="140">
        <v>89</v>
      </c>
      <c r="F120" s="140">
        <v>1.8</v>
      </c>
      <c r="G120" s="133">
        <v>231</v>
      </c>
    </row>
    <row r="121" spans="1:7" x14ac:dyDescent="0.2">
      <c r="A121" s="211">
        <v>44785.166666666664</v>
      </c>
      <c r="B121" s="335">
        <v>763.71491576784024</v>
      </c>
      <c r="C121" s="335">
        <v>0</v>
      </c>
      <c r="D121" s="335">
        <v>14.8</v>
      </c>
      <c r="E121" s="335">
        <v>89</v>
      </c>
      <c r="F121" s="335">
        <v>1.8</v>
      </c>
      <c r="G121" s="133">
        <v>228</v>
      </c>
    </row>
    <row r="122" spans="1:7" x14ac:dyDescent="0.2">
      <c r="A122" s="211">
        <v>44785.208333333336</v>
      </c>
      <c r="B122" s="139">
        <v>763.8649285189241</v>
      </c>
      <c r="C122" s="139">
        <v>0</v>
      </c>
      <c r="D122" s="140">
        <v>14.7</v>
      </c>
      <c r="E122" s="140">
        <v>89</v>
      </c>
      <c r="F122" s="140">
        <v>1.8</v>
      </c>
      <c r="G122" s="133">
        <v>231</v>
      </c>
    </row>
    <row r="123" spans="1:7" x14ac:dyDescent="0.2">
      <c r="A123" s="211">
        <v>44785.25</v>
      </c>
      <c r="B123" s="139">
        <v>764.23996039663371</v>
      </c>
      <c r="C123" s="139">
        <v>0</v>
      </c>
      <c r="D123" s="140">
        <v>14.3</v>
      </c>
      <c r="E123" s="140">
        <v>89</v>
      </c>
      <c r="F123" s="140">
        <v>3.1</v>
      </c>
      <c r="G123" s="133">
        <v>206</v>
      </c>
    </row>
    <row r="124" spans="1:7" x14ac:dyDescent="0.2">
      <c r="A124" s="211">
        <v>44785.291666666664</v>
      </c>
      <c r="B124" s="139">
        <v>764.53998589880132</v>
      </c>
      <c r="C124" s="139">
        <v>0</v>
      </c>
      <c r="D124" s="140">
        <v>14.3</v>
      </c>
      <c r="E124" s="140">
        <v>89</v>
      </c>
      <c r="F124" s="140">
        <v>1.8</v>
      </c>
      <c r="G124" s="133">
        <v>233</v>
      </c>
    </row>
    <row r="125" spans="1:7" x14ac:dyDescent="0.2">
      <c r="A125" s="211">
        <v>44785.333333333336</v>
      </c>
      <c r="B125" s="139">
        <v>764.99002415205291</v>
      </c>
      <c r="C125" s="139">
        <v>0</v>
      </c>
      <c r="D125" s="140">
        <v>14.3</v>
      </c>
      <c r="E125" s="140">
        <v>89</v>
      </c>
      <c r="F125" s="140">
        <v>2.2000000000000002</v>
      </c>
      <c r="G125" s="133">
        <v>204</v>
      </c>
    </row>
    <row r="126" spans="1:7" x14ac:dyDescent="0.2">
      <c r="A126" s="211">
        <v>44785.375</v>
      </c>
      <c r="B126" s="139">
        <v>765.14003690313677</v>
      </c>
      <c r="C126" s="139">
        <v>0</v>
      </c>
      <c r="D126" s="140">
        <v>14.9</v>
      </c>
      <c r="E126" s="140">
        <v>87</v>
      </c>
      <c r="F126" s="140">
        <v>2.2000000000000002</v>
      </c>
      <c r="G126" s="133">
        <v>239</v>
      </c>
    </row>
    <row r="127" spans="1:7" x14ac:dyDescent="0.2">
      <c r="A127" s="211">
        <v>44785.416666666664</v>
      </c>
      <c r="B127" s="139">
        <v>765.51506878084638</v>
      </c>
      <c r="C127" s="139">
        <v>0</v>
      </c>
      <c r="D127" s="140">
        <v>15.7</v>
      </c>
      <c r="E127" s="140">
        <v>85</v>
      </c>
      <c r="F127" s="140">
        <v>2.7</v>
      </c>
      <c r="G127" s="133">
        <v>203</v>
      </c>
    </row>
    <row r="128" spans="1:7" x14ac:dyDescent="0.2">
      <c r="A128" s="211">
        <v>44785.458333333336</v>
      </c>
      <c r="B128" s="139">
        <v>765.29004965422052</v>
      </c>
      <c r="C128" s="139">
        <v>0</v>
      </c>
      <c r="D128" s="140">
        <v>16.100000000000001</v>
      </c>
      <c r="E128" s="140">
        <v>84</v>
      </c>
      <c r="F128" s="140">
        <v>2.7</v>
      </c>
      <c r="G128" s="133">
        <v>239</v>
      </c>
    </row>
    <row r="129" spans="1:13" hidden="1" x14ac:dyDescent="0.2">
      <c r="A129" s="211"/>
      <c r="B129" s="139"/>
      <c r="C129" s="139"/>
      <c r="D129" s="140"/>
      <c r="E129" s="141"/>
      <c r="F129" s="140"/>
    </row>
    <row r="130" spans="1:13" x14ac:dyDescent="0.2">
      <c r="A130" s="210" t="s">
        <v>164</v>
      </c>
      <c r="B130" s="142">
        <f>AVERAGE(B105:B129)</f>
        <v>764.13234255346481</v>
      </c>
      <c r="C130" s="142">
        <f>AVERAGE(C105:C129)</f>
        <v>0</v>
      </c>
      <c r="D130" s="142">
        <f t="shared" ref="D130:F130" si="4">AVERAGE(D105:D129)</f>
        <v>15.634782608695653</v>
      </c>
      <c r="E130" s="142">
        <f t="shared" si="4"/>
        <v>85.652173913043484</v>
      </c>
      <c r="F130" s="142">
        <f t="shared" si="4"/>
        <v>2.1869565217391305</v>
      </c>
      <c r="I130">
        <f>MIN(B105:B128)</f>
        <v>762.88984563687916</v>
      </c>
      <c r="J130">
        <f>MIN(C105:C128)</f>
        <v>0</v>
      </c>
      <c r="K130">
        <f>MIN(D105:D128)</f>
        <v>14.3</v>
      </c>
      <c r="L130">
        <f>MIN(E105:E128)</f>
        <v>79</v>
      </c>
      <c r="M130">
        <f>MIN(F105:F128)</f>
        <v>1.3</v>
      </c>
    </row>
    <row r="131" spans="1:13" x14ac:dyDescent="0.2">
      <c r="A131" s="133"/>
      <c r="B131" s="133"/>
      <c r="C131" s="133"/>
      <c r="D131" s="133"/>
      <c r="E131" s="133"/>
      <c r="F131" s="133"/>
    </row>
    <row r="132" spans="1:13" ht="13.15" customHeight="1" x14ac:dyDescent="0.2">
      <c r="A132" s="339" t="s">
        <v>165</v>
      </c>
      <c r="B132" s="339"/>
      <c r="C132" s="339"/>
      <c r="D132" s="339"/>
      <c r="E132" s="339"/>
      <c r="F132" s="339"/>
    </row>
    <row r="133" spans="1:13" ht="33.75" x14ac:dyDescent="0.2">
      <c r="A133" s="137" t="s">
        <v>147</v>
      </c>
      <c r="B133" s="137" t="s">
        <v>175</v>
      </c>
      <c r="C133" s="137" t="s">
        <v>252</v>
      </c>
      <c r="D133" s="137" t="s">
        <v>176</v>
      </c>
      <c r="E133" s="137" t="s">
        <v>148</v>
      </c>
      <c r="F133" s="137" t="s">
        <v>149</v>
      </c>
    </row>
    <row r="134" spans="1:13" ht="13.9" customHeight="1" x14ac:dyDescent="0.2">
      <c r="A134" s="211">
        <v>44785.458333333336</v>
      </c>
      <c r="B134" s="139">
        <v>765.29004965422052</v>
      </c>
      <c r="C134" s="139">
        <v>0</v>
      </c>
      <c r="D134" s="140">
        <v>16.100000000000001</v>
      </c>
      <c r="E134" s="140">
        <v>84</v>
      </c>
      <c r="F134" s="140">
        <v>2.7</v>
      </c>
      <c r="G134" s="133">
        <v>212</v>
      </c>
    </row>
    <row r="135" spans="1:13" x14ac:dyDescent="0.2">
      <c r="A135" s="211">
        <v>44785.5</v>
      </c>
      <c r="B135" s="139">
        <v>765.06503052759479</v>
      </c>
      <c r="C135" s="139">
        <v>0</v>
      </c>
      <c r="D135" s="140">
        <v>16.600000000000001</v>
      </c>
      <c r="E135" s="140">
        <v>83</v>
      </c>
      <c r="F135" s="140">
        <v>2.2000000000000002</v>
      </c>
      <c r="G135" s="133">
        <v>220</v>
      </c>
    </row>
    <row r="136" spans="1:13" x14ac:dyDescent="0.2">
      <c r="A136" s="211">
        <v>44785.541666666664</v>
      </c>
      <c r="B136" s="139">
        <v>764.68999864988518</v>
      </c>
      <c r="C136" s="139">
        <v>0</v>
      </c>
      <c r="D136" s="140">
        <v>16.7</v>
      </c>
      <c r="E136" s="140">
        <v>81</v>
      </c>
      <c r="F136" s="140">
        <v>3.1</v>
      </c>
      <c r="G136" s="133">
        <v>195</v>
      </c>
    </row>
    <row r="137" spans="1:13" x14ac:dyDescent="0.2">
      <c r="A137" s="211">
        <v>44785.583333333336</v>
      </c>
      <c r="B137" s="139">
        <v>764.01494127000797</v>
      </c>
      <c r="C137" s="139">
        <v>0</v>
      </c>
      <c r="D137" s="140">
        <v>16.600000000000001</v>
      </c>
      <c r="E137" s="140">
        <v>81</v>
      </c>
      <c r="F137" s="140">
        <v>4.5</v>
      </c>
    </row>
    <row r="138" spans="1:13" x14ac:dyDescent="0.2">
      <c r="A138" s="211">
        <v>44785.625</v>
      </c>
      <c r="B138" s="139">
        <v>763.41489026567251</v>
      </c>
      <c r="C138" s="139">
        <v>0</v>
      </c>
      <c r="D138" s="140">
        <v>17.100000000000001</v>
      </c>
      <c r="E138" s="140">
        <v>79</v>
      </c>
      <c r="F138" s="140">
        <v>3.1</v>
      </c>
      <c r="G138" s="133">
        <v>193</v>
      </c>
    </row>
    <row r="139" spans="1:13" x14ac:dyDescent="0.2">
      <c r="A139" s="211">
        <v>44785.666666666664</v>
      </c>
      <c r="B139" s="139">
        <v>762.96485201242103</v>
      </c>
      <c r="C139" s="139">
        <v>0</v>
      </c>
      <c r="D139" s="140">
        <v>16.899999999999999</v>
      </c>
      <c r="E139" s="140">
        <v>80</v>
      </c>
      <c r="F139" s="140">
        <v>2.7</v>
      </c>
      <c r="G139" s="133">
        <v>207</v>
      </c>
    </row>
    <row r="140" spans="1:13" x14ac:dyDescent="0.2">
      <c r="A140" s="211">
        <v>44785.708333333336</v>
      </c>
      <c r="B140" s="139">
        <v>762.88984563687916</v>
      </c>
      <c r="C140" s="139">
        <v>0</v>
      </c>
      <c r="D140" s="140">
        <v>15.9</v>
      </c>
      <c r="E140" s="140">
        <v>82</v>
      </c>
      <c r="F140" s="140">
        <v>2.2000000000000002</v>
      </c>
      <c r="G140" s="133">
        <v>192</v>
      </c>
    </row>
    <row r="141" spans="1:13" x14ac:dyDescent="0.2">
      <c r="A141" s="211">
        <v>44785.75</v>
      </c>
      <c r="B141" s="139">
        <v>763.26487751458876</v>
      </c>
      <c r="C141" s="139">
        <v>0</v>
      </c>
      <c r="D141" s="140">
        <v>15.1</v>
      </c>
      <c r="E141" s="140">
        <v>84</v>
      </c>
      <c r="F141" s="140">
        <v>2.2000000000000002</v>
      </c>
      <c r="G141" s="133">
        <v>244</v>
      </c>
    </row>
    <row r="142" spans="1:13" x14ac:dyDescent="0.2">
      <c r="A142" s="211">
        <v>44785.791666666664</v>
      </c>
      <c r="B142" s="139">
        <v>763.71491576784024</v>
      </c>
      <c r="C142" s="139">
        <v>0</v>
      </c>
      <c r="D142" s="140">
        <v>15.1</v>
      </c>
      <c r="E142" s="140">
        <v>86</v>
      </c>
      <c r="F142" s="140">
        <v>2.2000000000000002</v>
      </c>
      <c r="G142" s="133">
        <v>259</v>
      </c>
    </row>
    <row r="143" spans="1:13" x14ac:dyDescent="0.2">
      <c r="A143" s="211">
        <v>44785.833333333336</v>
      </c>
      <c r="B143" s="139">
        <v>764.46497952325944</v>
      </c>
      <c r="C143" s="139"/>
      <c r="D143" s="140">
        <v>15.2</v>
      </c>
      <c r="E143" s="140"/>
      <c r="F143" s="140"/>
      <c r="G143" s="133">
        <v>233</v>
      </c>
    </row>
    <row r="144" spans="1:13" x14ac:dyDescent="0.2">
      <c r="A144" s="211">
        <v>44785.875</v>
      </c>
      <c r="B144" s="139">
        <v>764.76500502542717</v>
      </c>
      <c r="C144" s="139">
        <v>0</v>
      </c>
      <c r="D144" s="140">
        <v>15</v>
      </c>
      <c r="E144" s="140">
        <v>87</v>
      </c>
      <c r="F144" s="140">
        <v>1.3</v>
      </c>
      <c r="G144" s="133">
        <v>269</v>
      </c>
    </row>
    <row r="145" spans="1:13" x14ac:dyDescent="0.2">
      <c r="A145" s="211">
        <v>44785.916666666664</v>
      </c>
      <c r="B145" s="139">
        <v>764.84001140096905</v>
      </c>
      <c r="C145" s="139">
        <v>0</v>
      </c>
      <c r="D145" s="140">
        <v>15</v>
      </c>
      <c r="E145" s="140">
        <v>87</v>
      </c>
      <c r="F145" s="140">
        <v>0.9</v>
      </c>
      <c r="G145" s="133">
        <v>263</v>
      </c>
    </row>
    <row r="146" spans="1:13" x14ac:dyDescent="0.2">
      <c r="A146" s="211">
        <v>44785.958333333336</v>
      </c>
      <c r="B146" s="139">
        <v>764.99002415205291</v>
      </c>
      <c r="C146" s="139">
        <v>0</v>
      </c>
      <c r="D146" s="140">
        <v>14.9</v>
      </c>
      <c r="E146" s="140">
        <v>88</v>
      </c>
      <c r="F146" s="140">
        <v>1.3</v>
      </c>
      <c r="G146" s="133">
        <v>296</v>
      </c>
    </row>
    <row r="147" spans="1:13" x14ac:dyDescent="0.2">
      <c r="A147" s="211">
        <v>44786</v>
      </c>
      <c r="B147" s="139">
        <v>764.61499227434331</v>
      </c>
      <c r="C147" s="139">
        <v>0</v>
      </c>
      <c r="D147" s="140">
        <v>14.9</v>
      </c>
      <c r="E147" s="140">
        <v>88</v>
      </c>
      <c r="F147" s="140">
        <v>1.3</v>
      </c>
      <c r="G147" s="133">
        <v>236</v>
      </c>
    </row>
    <row r="148" spans="1:13" x14ac:dyDescent="0.2">
      <c r="A148" s="211">
        <v>44786.041666666664</v>
      </c>
      <c r="B148" s="139">
        <v>764.46497952325944</v>
      </c>
      <c r="C148" s="139">
        <v>0</v>
      </c>
      <c r="D148" s="140">
        <v>14.6</v>
      </c>
      <c r="E148" s="140">
        <v>88</v>
      </c>
      <c r="F148" s="140">
        <v>1.3</v>
      </c>
      <c r="G148" s="133">
        <v>251</v>
      </c>
    </row>
    <row r="149" spans="1:13" x14ac:dyDescent="0.2">
      <c r="A149" s="211">
        <v>44786.083333333336</v>
      </c>
      <c r="B149" s="139">
        <v>764.16495402109172</v>
      </c>
      <c r="C149" s="139">
        <v>0</v>
      </c>
      <c r="D149" s="140">
        <v>14.1</v>
      </c>
      <c r="E149" s="140">
        <v>89</v>
      </c>
      <c r="F149" s="140">
        <v>1.3</v>
      </c>
      <c r="G149" s="133">
        <v>212</v>
      </c>
    </row>
    <row r="150" spans="1:13" x14ac:dyDescent="0.2">
      <c r="A150" s="211">
        <v>44786.125</v>
      </c>
      <c r="B150" s="139">
        <v>763.8649285189241</v>
      </c>
      <c r="C150" s="139">
        <v>0</v>
      </c>
      <c r="D150" s="140">
        <v>14.1</v>
      </c>
      <c r="E150" s="140">
        <v>90</v>
      </c>
      <c r="F150" s="140">
        <v>0</v>
      </c>
      <c r="G150" s="133">
        <v>209</v>
      </c>
    </row>
    <row r="151" spans="1:13" x14ac:dyDescent="0.2">
      <c r="A151" s="211">
        <v>44786.166666666664</v>
      </c>
      <c r="B151" s="139">
        <v>763.93993489446598</v>
      </c>
      <c r="C151" s="139">
        <v>0</v>
      </c>
      <c r="D151" s="140">
        <v>14.2</v>
      </c>
      <c r="E151" s="140">
        <v>90</v>
      </c>
      <c r="F151" s="140">
        <v>0.9</v>
      </c>
      <c r="G151" s="133">
        <v>254</v>
      </c>
    </row>
    <row r="152" spans="1:13" x14ac:dyDescent="0.2">
      <c r="A152" s="211">
        <v>44786.208333333336</v>
      </c>
      <c r="B152" s="139">
        <v>764.31496677217558</v>
      </c>
      <c r="C152" s="139">
        <v>0</v>
      </c>
      <c r="D152" s="140">
        <v>14.1</v>
      </c>
      <c r="E152" s="140">
        <v>91</v>
      </c>
      <c r="F152" s="140">
        <v>0</v>
      </c>
      <c r="G152" s="133">
        <v>197</v>
      </c>
    </row>
    <row r="153" spans="1:13" x14ac:dyDescent="0.2">
      <c r="A153" s="211">
        <v>44786.25</v>
      </c>
      <c r="B153" s="139">
        <v>764.38997314771757</v>
      </c>
      <c r="C153" s="139">
        <v>0</v>
      </c>
      <c r="D153" s="140">
        <v>14.2</v>
      </c>
      <c r="E153" s="140">
        <v>91</v>
      </c>
      <c r="F153" s="140">
        <v>0.9</v>
      </c>
      <c r="G153" s="133">
        <v>240</v>
      </c>
    </row>
    <row r="154" spans="1:13" x14ac:dyDescent="0.2">
      <c r="A154" s="211">
        <v>44786.291666666664</v>
      </c>
      <c r="B154" s="139">
        <v>764.91501777651092</v>
      </c>
      <c r="C154" s="139">
        <v>0</v>
      </c>
      <c r="D154" s="140">
        <v>14.1</v>
      </c>
      <c r="E154" s="140">
        <v>91</v>
      </c>
      <c r="F154" s="140">
        <v>0.9</v>
      </c>
      <c r="G154" s="133">
        <v>241</v>
      </c>
    </row>
    <row r="155" spans="1:13" x14ac:dyDescent="0.2">
      <c r="A155" s="211">
        <v>44786.333333333336</v>
      </c>
      <c r="B155" s="139">
        <v>765.51506878084638</v>
      </c>
      <c r="C155" s="139">
        <v>0</v>
      </c>
      <c r="D155" s="140">
        <v>14.1</v>
      </c>
      <c r="E155" s="140">
        <v>91</v>
      </c>
      <c r="F155" s="140">
        <v>0.9</v>
      </c>
      <c r="G155" s="133">
        <v>212</v>
      </c>
    </row>
    <row r="156" spans="1:13" x14ac:dyDescent="0.2">
      <c r="A156" s="211">
        <v>44786.375</v>
      </c>
      <c r="B156" s="139">
        <v>765.66508153193013</v>
      </c>
      <c r="C156" s="139">
        <v>0</v>
      </c>
      <c r="D156" s="140">
        <v>14.3</v>
      </c>
      <c r="E156" s="140">
        <v>91</v>
      </c>
      <c r="F156" s="140">
        <v>1.3</v>
      </c>
      <c r="G156" s="133">
        <v>175</v>
      </c>
    </row>
    <row r="157" spans="1:13" x14ac:dyDescent="0.2">
      <c r="A157" s="211">
        <v>44786.416666666664</v>
      </c>
      <c r="B157" s="139">
        <v>765.81509428301399</v>
      </c>
      <c r="C157" s="139">
        <v>0</v>
      </c>
      <c r="D157" s="140">
        <v>14.3</v>
      </c>
      <c r="E157" s="140">
        <v>90</v>
      </c>
      <c r="F157" s="140">
        <v>2.2000000000000002</v>
      </c>
    </row>
    <row r="158" spans="1:13" x14ac:dyDescent="0.2">
      <c r="A158" s="211">
        <v>44786.458333333336</v>
      </c>
      <c r="B158" s="139">
        <v>765.66508153193013</v>
      </c>
      <c r="C158" s="139">
        <v>0</v>
      </c>
      <c r="D158" s="140">
        <v>14.4</v>
      </c>
      <c r="E158" s="140">
        <v>90</v>
      </c>
      <c r="F158" s="140">
        <v>1.8</v>
      </c>
    </row>
    <row r="159" spans="1:13" x14ac:dyDescent="0.2">
      <c r="A159" s="210" t="s">
        <v>166</v>
      </c>
      <c r="B159" s="142">
        <f>AVERAGE(B134:B158)</f>
        <v>764.46797977828112</v>
      </c>
      <c r="C159" s="142">
        <f>AVERAGE(C134:C158)</f>
        <v>0</v>
      </c>
      <c r="D159" s="142">
        <f t="shared" ref="D159:F159" si="5">AVERAGE(D134:D158)</f>
        <v>15.104000000000001</v>
      </c>
      <c r="E159" s="142">
        <f t="shared" si="5"/>
        <v>86.75</v>
      </c>
      <c r="F159" s="142">
        <f t="shared" si="5"/>
        <v>1.7166666666666661</v>
      </c>
      <c r="I159">
        <f>MIN(B134:B157)</f>
        <v>762.88984563687916</v>
      </c>
      <c r="J159">
        <f t="shared" ref="J159:M159" si="6">MIN(C134:C157)</f>
        <v>0</v>
      </c>
      <c r="K159">
        <f t="shared" si="6"/>
        <v>14.1</v>
      </c>
      <c r="L159">
        <f t="shared" si="6"/>
        <v>79</v>
      </c>
      <c r="M159">
        <f t="shared" si="6"/>
        <v>0</v>
      </c>
    </row>
    <row r="160" spans="1:13" x14ac:dyDescent="0.2">
      <c r="A160" s="349" t="s">
        <v>260</v>
      </c>
      <c r="B160" s="349"/>
      <c r="C160" s="349"/>
      <c r="D160" s="349"/>
      <c r="E160" s="349"/>
      <c r="F160" s="349"/>
    </row>
    <row r="161" spans="1:7" ht="13.15" hidden="1" customHeight="1" x14ac:dyDescent="0.2">
      <c r="A161" s="338" t="s">
        <v>167</v>
      </c>
      <c r="B161" s="338"/>
      <c r="C161" s="338"/>
      <c r="D161" s="338"/>
      <c r="E161" s="338"/>
      <c r="F161" s="338"/>
    </row>
    <row r="162" spans="1:7" ht="33.75" hidden="1" x14ac:dyDescent="0.2">
      <c r="A162" s="137" t="s">
        <v>147</v>
      </c>
      <c r="B162" s="137" t="s">
        <v>175</v>
      </c>
      <c r="C162" s="137"/>
      <c r="D162" s="137" t="s">
        <v>176</v>
      </c>
      <c r="E162" s="137" t="s">
        <v>148</v>
      </c>
      <c r="F162" s="137" t="s">
        <v>149</v>
      </c>
    </row>
    <row r="163" spans="1:7" ht="13.9" hidden="1" customHeight="1" x14ac:dyDescent="0.2">
      <c r="A163" s="211"/>
      <c r="B163" s="139"/>
      <c r="C163" s="139"/>
      <c r="D163" s="140"/>
      <c r="E163" s="141"/>
      <c r="F163" s="140"/>
      <c r="G163" s="133">
        <v>222</v>
      </c>
    </row>
    <row r="164" spans="1:7" hidden="1" x14ac:dyDescent="0.2">
      <c r="A164" s="211"/>
      <c r="B164" s="139"/>
      <c r="C164" s="139"/>
      <c r="D164" s="140"/>
      <c r="E164" s="141"/>
      <c r="F164" s="140"/>
      <c r="G164" s="133">
        <v>213</v>
      </c>
    </row>
    <row r="165" spans="1:7" hidden="1" x14ac:dyDescent="0.2">
      <c r="A165" s="211"/>
      <c r="B165" s="139"/>
      <c r="C165" s="139"/>
      <c r="D165" s="140"/>
      <c r="E165" s="141"/>
      <c r="F165" s="140"/>
    </row>
    <row r="166" spans="1:7" hidden="1" x14ac:dyDescent="0.2">
      <c r="A166" s="211"/>
      <c r="B166" s="139"/>
      <c r="C166" s="139"/>
      <c r="D166" s="140"/>
      <c r="E166" s="141"/>
      <c r="F166" s="140"/>
      <c r="G166" s="133">
        <v>235</v>
      </c>
    </row>
    <row r="167" spans="1:7" hidden="1" x14ac:dyDescent="0.2">
      <c r="A167" s="211"/>
      <c r="B167" s="139"/>
      <c r="C167" s="139"/>
      <c r="D167" s="140"/>
      <c r="E167" s="141"/>
      <c r="F167" s="140"/>
      <c r="G167" s="133">
        <v>271</v>
      </c>
    </row>
    <row r="168" spans="1:7" hidden="1" x14ac:dyDescent="0.2">
      <c r="A168" s="211"/>
      <c r="B168" s="139"/>
      <c r="C168" s="139"/>
      <c r="D168" s="140"/>
      <c r="E168" s="141"/>
      <c r="F168" s="140"/>
      <c r="G168" s="133">
        <v>197</v>
      </c>
    </row>
    <row r="169" spans="1:7" hidden="1" x14ac:dyDescent="0.2">
      <c r="A169" s="211"/>
      <c r="B169" s="139"/>
      <c r="C169" s="139"/>
      <c r="D169" s="140"/>
      <c r="E169" s="141"/>
      <c r="F169" s="140"/>
      <c r="G169" s="133">
        <v>241</v>
      </c>
    </row>
    <row r="170" spans="1:7" hidden="1" x14ac:dyDescent="0.2">
      <c r="A170" s="211"/>
      <c r="B170" s="139"/>
      <c r="C170" s="139"/>
      <c r="D170" s="140"/>
      <c r="E170" s="141"/>
      <c r="F170" s="140"/>
      <c r="G170" s="133">
        <v>260</v>
      </c>
    </row>
    <row r="171" spans="1:7" hidden="1" x14ac:dyDescent="0.2">
      <c r="A171" s="211"/>
      <c r="B171" s="139"/>
      <c r="C171" s="139"/>
      <c r="D171" s="140"/>
      <c r="E171" s="141"/>
      <c r="F171" s="140"/>
      <c r="G171" s="133">
        <v>224</v>
      </c>
    </row>
    <row r="172" spans="1:7" hidden="1" x14ac:dyDescent="0.2">
      <c r="A172" s="211"/>
      <c r="B172" s="139"/>
      <c r="C172" s="139"/>
      <c r="D172" s="140"/>
      <c r="E172" s="141"/>
      <c r="F172" s="140"/>
      <c r="G172" s="133">
        <v>245</v>
      </c>
    </row>
    <row r="173" spans="1:7" hidden="1" x14ac:dyDescent="0.2">
      <c r="A173" s="211"/>
      <c r="B173" s="139"/>
      <c r="C173" s="139"/>
      <c r="D173" s="140"/>
      <c r="E173" s="141"/>
      <c r="F173" s="140"/>
      <c r="G173" s="133">
        <v>256</v>
      </c>
    </row>
    <row r="174" spans="1:7" hidden="1" x14ac:dyDescent="0.2">
      <c r="A174" s="211"/>
      <c r="B174" s="139"/>
      <c r="C174" s="139"/>
      <c r="D174" s="140"/>
      <c r="E174" s="141"/>
      <c r="F174" s="140"/>
      <c r="G174" s="133">
        <v>195</v>
      </c>
    </row>
    <row r="175" spans="1:7" hidden="1" x14ac:dyDescent="0.2">
      <c r="A175" s="211"/>
      <c r="B175" s="139"/>
      <c r="C175" s="139"/>
      <c r="D175" s="140"/>
      <c r="E175" s="141"/>
      <c r="F175" s="140"/>
      <c r="G175" s="133">
        <v>259</v>
      </c>
    </row>
    <row r="176" spans="1:7" hidden="1" x14ac:dyDescent="0.2">
      <c r="A176" s="211"/>
      <c r="B176" s="139"/>
      <c r="C176" s="139"/>
      <c r="D176" s="140"/>
      <c r="E176" s="141"/>
      <c r="F176" s="140"/>
      <c r="G176" s="133">
        <v>216</v>
      </c>
    </row>
    <row r="177" spans="1:7" hidden="1" x14ac:dyDescent="0.2">
      <c r="A177" s="211"/>
      <c r="B177" s="139"/>
      <c r="C177" s="139"/>
      <c r="D177" s="140"/>
      <c r="E177" s="141"/>
      <c r="F177" s="140"/>
      <c r="G177" s="133">
        <v>349</v>
      </c>
    </row>
    <row r="178" spans="1:7" hidden="1" x14ac:dyDescent="0.2">
      <c r="A178" s="211"/>
      <c r="B178" s="139"/>
      <c r="C178" s="139"/>
      <c r="D178" s="140"/>
      <c r="E178" s="141"/>
      <c r="F178" s="140"/>
      <c r="G178" s="133">
        <v>349</v>
      </c>
    </row>
    <row r="179" spans="1:7" hidden="1" x14ac:dyDescent="0.2">
      <c r="A179" s="211"/>
      <c r="B179" s="139"/>
      <c r="C179" s="139"/>
      <c r="D179" s="140"/>
      <c r="E179" s="141"/>
      <c r="F179" s="140"/>
      <c r="G179" s="133">
        <v>349</v>
      </c>
    </row>
    <row r="180" spans="1:7" hidden="1" x14ac:dyDescent="0.2">
      <c r="A180" s="211"/>
      <c r="B180" s="139"/>
      <c r="C180" s="139"/>
      <c r="D180" s="140"/>
      <c r="E180" s="141"/>
      <c r="F180" s="140"/>
      <c r="G180" s="133">
        <v>349</v>
      </c>
    </row>
    <row r="181" spans="1:7" hidden="1" x14ac:dyDescent="0.2">
      <c r="A181" s="211"/>
      <c r="B181" s="139"/>
      <c r="C181" s="139"/>
      <c r="D181" s="140"/>
      <c r="E181" s="141"/>
      <c r="F181" s="140"/>
      <c r="G181" s="133">
        <v>349</v>
      </c>
    </row>
    <row r="182" spans="1:7" hidden="1" x14ac:dyDescent="0.2">
      <c r="A182" s="211"/>
      <c r="B182" s="139"/>
      <c r="C182" s="139"/>
      <c r="D182" s="140"/>
      <c r="E182" s="141"/>
      <c r="F182" s="140"/>
      <c r="G182" s="133">
        <v>213</v>
      </c>
    </row>
    <row r="183" spans="1:7" hidden="1" x14ac:dyDescent="0.2">
      <c r="A183" s="211"/>
      <c r="B183" s="139"/>
      <c r="C183" s="139"/>
      <c r="D183" s="140"/>
      <c r="E183" s="141"/>
      <c r="F183" s="140"/>
      <c r="G183" s="133">
        <v>213</v>
      </c>
    </row>
    <row r="184" spans="1:7" hidden="1" x14ac:dyDescent="0.2">
      <c r="A184" s="211"/>
      <c r="B184" s="139"/>
      <c r="C184" s="139"/>
      <c r="D184" s="140"/>
      <c r="E184" s="141"/>
      <c r="F184" s="140"/>
      <c r="G184" s="133">
        <v>278</v>
      </c>
    </row>
    <row r="185" spans="1:7" hidden="1" x14ac:dyDescent="0.2">
      <c r="A185" s="211"/>
      <c r="B185" s="139"/>
      <c r="C185" s="139"/>
      <c r="D185" s="140"/>
      <c r="E185" s="141"/>
      <c r="F185" s="140"/>
    </row>
    <row r="186" spans="1:7" hidden="1" x14ac:dyDescent="0.2">
      <c r="A186" s="211"/>
      <c r="B186" s="139"/>
      <c r="C186" s="139"/>
      <c r="D186" s="140"/>
      <c r="E186" s="141"/>
      <c r="F186" s="140"/>
    </row>
    <row r="187" spans="1:7" hidden="1" x14ac:dyDescent="0.2">
      <c r="A187" s="138"/>
      <c r="B187" s="139"/>
      <c r="C187" s="139"/>
      <c r="D187" s="140"/>
      <c r="E187" s="141"/>
      <c r="F187" s="140"/>
    </row>
    <row r="188" spans="1:7" hidden="1" x14ac:dyDescent="0.2">
      <c r="A188" s="210" t="s">
        <v>168</v>
      </c>
      <c r="B188" s="142" t="e">
        <f>AVERAGE(B163:B187)</f>
        <v>#DIV/0!</v>
      </c>
      <c r="C188" s="142" t="e">
        <f>AVERAGE(C163:C187)</f>
        <v>#DIV/0!</v>
      </c>
      <c r="D188" s="142" t="e">
        <f t="shared" ref="D188:F188" si="7">AVERAGE(D163:D187)</f>
        <v>#DIV/0!</v>
      </c>
      <c r="E188" s="142" t="e">
        <f t="shared" si="7"/>
        <v>#DIV/0!</v>
      </c>
      <c r="F188" s="142" t="e">
        <f t="shared" si="7"/>
        <v>#DIV/0!</v>
      </c>
    </row>
    <row r="189" spans="1:7" hidden="1" x14ac:dyDescent="0.2">
      <c r="A189" s="19"/>
      <c r="B189" s="19"/>
      <c r="C189" s="19"/>
      <c r="D189" s="19"/>
      <c r="E189" s="19"/>
      <c r="F189" s="19"/>
    </row>
    <row r="190" spans="1:7" hidden="1" x14ac:dyDescent="0.2">
      <c r="A190" s="19"/>
      <c r="B190" s="19"/>
      <c r="C190" s="19"/>
      <c r="D190" s="19"/>
      <c r="E190" s="19"/>
      <c r="F190" s="19"/>
    </row>
    <row r="191" spans="1:7" hidden="1" x14ac:dyDescent="0.2">
      <c r="A191" s="19"/>
      <c r="B191" s="19"/>
      <c r="C191" s="19"/>
      <c r="D191" s="19"/>
      <c r="E191" s="19"/>
      <c r="F191" s="19"/>
    </row>
    <row r="192" spans="1:7" hidden="1" x14ac:dyDescent="0.2">
      <c r="A192" s="19"/>
      <c r="B192" s="19"/>
      <c r="C192" s="19"/>
      <c r="D192" s="19"/>
      <c r="E192" s="19"/>
      <c r="F192" s="19"/>
    </row>
    <row r="193" spans="1:6" hidden="1" x14ac:dyDescent="0.2">
      <c r="A193" s="19"/>
      <c r="B193" s="19"/>
      <c r="C193" s="19"/>
      <c r="D193" s="19"/>
      <c r="E193" s="19"/>
      <c r="F193" s="19"/>
    </row>
    <row r="194" spans="1:6" hidden="1" x14ac:dyDescent="0.2">
      <c r="A194" s="19"/>
      <c r="B194" s="19"/>
      <c r="C194" s="19"/>
      <c r="D194" s="19"/>
      <c r="E194" s="19"/>
      <c r="F194" s="19"/>
    </row>
    <row r="195" spans="1:6" hidden="1" x14ac:dyDescent="0.2">
      <c r="A195" s="19"/>
      <c r="B195" s="19"/>
      <c r="C195" s="19"/>
      <c r="D195" s="19"/>
      <c r="E195" s="19"/>
      <c r="F195" s="19"/>
    </row>
    <row r="196" spans="1:6" hidden="1" x14ac:dyDescent="0.2">
      <c r="A196" s="19"/>
      <c r="B196" s="19"/>
      <c r="C196" s="19"/>
      <c r="D196" s="19"/>
      <c r="E196" s="19"/>
      <c r="F196" s="19"/>
    </row>
    <row r="197" spans="1:6" hidden="1" x14ac:dyDescent="0.2">
      <c r="A197" s="19"/>
      <c r="B197" s="19"/>
      <c r="C197" s="19"/>
      <c r="D197" s="19"/>
      <c r="E197" s="19"/>
      <c r="F197" s="19"/>
    </row>
    <row r="198" spans="1:6" hidden="1" x14ac:dyDescent="0.2">
      <c r="A198" s="19"/>
      <c r="B198" s="19"/>
      <c r="C198" s="19"/>
      <c r="D198" s="19"/>
      <c r="E198" s="19"/>
      <c r="F198" s="19"/>
    </row>
    <row r="199" spans="1:6" hidden="1" x14ac:dyDescent="0.2">
      <c r="A199" s="19"/>
      <c r="B199" s="19"/>
      <c r="C199" s="19"/>
      <c r="D199" s="19"/>
      <c r="E199" s="19"/>
      <c r="F199" s="19"/>
    </row>
    <row r="200" spans="1:6" hidden="1" x14ac:dyDescent="0.2">
      <c r="A200" s="19"/>
      <c r="B200" s="19"/>
      <c r="C200" s="19"/>
      <c r="D200" s="19"/>
      <c r="E200" s="19"/>
      <c r="F200" s="19"/>
    </row>
    <row r="201" spans="1:6" hidden="1" x14ac:dyDescent="0.2">
      <c r="A201" s="19"/>
      <c r="B201" s="19"/>
      <c r="C201" s="19"/>
      <c r="D201" s="19"/>
      <c r="E201" s="19"/>
      <c r="F201" s="19"/>
    </row>
    <row r="202" spans="1:6" hidden="1" x14ac:dyDescent="0.2">
      <c r="A202" s="19"/>
      <c r="B202" s="19"/>
      <c r="C202" s="19"/>
      <c r="D202" s="19"/>
      <c r="E202" s="19"/>
      <c r="F202" s="19"/>
    </row>
    <row r="203" spans="1:6" hidden="1" x14ac:dyDescent="0.2">
      <c r="A203" s="19"/>
      <c r="B203" s="19"/>
      <c r="C203" s="19"/>
      <c r="D203" s="19"/>
      <c r="E203" s="19"/>
      <c r="F203" s="19"/>
    </row>
    <row r="204" spans="1:6" hidden="1" x14ac:dyDescent="0.2">
      <c r="A204" s="19"/>
      <c r="B204" s="19"/>
      <c r="C204" s="19"/>
      <c r="D204" s="19"/>
      <c r="E204" s="19"/>
      <c r="F204" s="19"/>
    </row>
    <row r="205" spans="1:6" hidden="1" x14ac:dyDescent="0.2">
      <c r="A205" s="19"/>
      <c r="B205" s="19"/>
      <c r="C205" s="19"/>
      <c r="D205" s="19"/>
      <c r="E205" s="19"/>
      <c r="F205" s="19"/>
    </row>
    <row r="206" spans="1:6" hidden="1" x14ac:dyDescent="0.2">
      <c r="A206" s="19"/>
      <c r="B206" s="19"/>
      <c r="C206" s="19"/>
      <c r="D206" s="19"/>
      <c r="E206" s="19"/>
      <c r="F206" s="19"/>
    </row>
    <row r="207" spans="1:6" hidden="1" x14ac:dyDescent="0.2">
      <c r="A207" s="19"/>
      <c r="B207" s="19"/>
      <c r="C207" s="19"/>
      <c r="D207" s="19"/>
      <c r="E207" s="19"/>
      <c r="F207" s="19"/>
    </row>
    <row r="208" spans="1:6" hidden="1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2">
    <mergeCell ref="A161:F161"/>
    <mergeCell ref="A103:F103"/>
    <mergeCell ref="A132:F132"/>
    <mergeCell ref="B1:F4"/>
    <mergeCell ref="A45:F45"/>
    <mergeCell ref="A74:F74"/>
    <mergeCell ref="E12:F12"/>
    <mergeCell ref="E14:F14"/>
    <mergeCell ref="A16:F16"/>
    <mergeCell ref="A10:F10"/>
    <mergeCell ref="B6:G6"/>
    <mergeCell ref="A160:F16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3" max="6" man="1"/>
    <brk id="131" max="6" man="1"/>
  </rowBreaks>
  <ignoredErrors>
    <ignoredError sqref="J18:N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89"/>
  <sheetViews>
    <sheetView view="pageBreakPreview" topLeftCell="B2" zoomScale="90" zoomScaleNormal="100" zoomScaleSheetLayoutView="90" workbookViewId="0">
      <selection activeCell="G41" sqref="G41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7" width="3.5703125" style="3" customWidth="1"/>
    <col min="18" max="20" width="11.42578125" style="280"/>
    <col min="21" max="16384" width="11.42578125" style="3"/>
  </cols>
  <sheetData>
    <row r="1" spans="1:20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20" ht="16.5" customHeight="1" x14ac:dyDescent="0.2">
      <c r="A2" s="52"/>
      <c r="B2" s="350"/>
      <c r="C2" s="350"/>
      <c r="D2" s="350"/>
      <c r="E2" s="351"/>
      <c r="F2" s="340" t="s">
        <v>235</v>
      </c>
      <c r="G2" s="340"/>
      <c r="H2" s="340"/>
      <c r="I2" s="340"/>
      <c r="J2" s="340"/>
      <c r="K2" s="340"/>
      <c r="L2" s="340"/>
      <c r="M2" s="340"/>
      <c r="N2" s="340"/>
      <c r="O2" s="341"/>
    </row>
    <row r="3" spans="1:20" ht="16.5" customHeight="1" x14ac:dyDescent="0.2">
      <c r="A3" s="52"/>
      <c r="B3" s="352"/>
      <c r="C3" s="352"/>
      <c r="D3" s="352"/>
      <c r="E3" s="352"/>
      <c r="F3" s="342"/>
      <c r="G3" s="342"/>
      <c r="H3" s="342"/>
      <c r="I3" s="342"/>
      <c r="J3" s="342"/>
      <c r="K3" s="342"/>
      <c r="L3" s="342"/>
      <c r="M3" s="342"/>
      <c r="N3" s="342"/>
      <c r="O3" s="343"/>
    </row>
    <row r="4" spans="1:20" ht="16.5" customHeight="1" x14ac:dyDescent="0.2">
      <c r="A4" s="52"/>
      <c r="B4" s="352"/>
      <c r="C4" s="352"/>
      <c r="D4" s="352"/>
      <c r="E4" s="352"/>
      <c r="F4" s="342"/>
      <c r="G4" s="342"/>
      <c r="H4" s="342"/>
      <c r="I4" s="342"/>
      <c r="J4" s="342"/>
      <c r="K4" s="342"/>
      <c r="L4" s="342"/>
      <c r="M4" s="342"/>
      <c r="N4" s="342"/>
      <c r="O4" s="343"/>
    </row>
    <row r="5" spans="1:20" ht="16.5" customHeight="1" thickBot="1" x14ac:dyDescent="0.25">
      <c r="A5" s="52"/>
      <c r="B5" s="353"/>
      <c r="C5" s="353"/>
      <c r="D5" s="353"/>
      <c r="E5" s="353"/>
      <c r="F5" s="344"/>
      <c r="G5" s="344"/>
      <c r="H5" s="344"/>
      <c r="I5" s="344"/>
      <c r="J5" s="344"/>
      <c r="K5" s="344"/>
      <c r="L5" s="344"/>
      <c r="M5" s="344"/>
      <c r="N5" s="344"/>
      <c r="O5" s="345"/>
    </row>
    <row r="6" spans="1:20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20" ht="30.6" customHeight="1" x14ac:dyDescent="0.2">
      <c r="A7" s="52"/>
      <c r="B7" s="357" t="s">
        <v>180</v>
      </c>
      <c r="C7" s="357"/>
      <c r="D7" s="348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AGOSTO DE 2022</v>
      </c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</row>
    <row r="8" spans="1:20" ht="7.15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20" ht="15" customHeight="1" x14ac:dyDescent="0.2">
      <c r="A9" s="52"/>
      <c r="B9" s="357" t="s">
        <v>205</v>
      </c>
      <c r="C9" s="357"/>
      <c r="D9" s="359" t="str">
        <f>'A.2.1. Promedio meteorologia'!B8</f>
        <v>CA-VMP-2</v>
      </c>
      <c r="E9" s="359"/>
      <c r="F9" s="357" t="s">
        <v>181</v>
      </c>
      <c r="G9" s="357"/>
      <c r="H9" s="358" t="str">
        <f>+'A.2.1. Promedio meteorologia'!E8</f>
        <v>0002-8-2022-418</v>
      </c>
      <c r="I9" s="358"/>
      <c r="J9" s="360" t="s">
        <v>171</v>
      </c>
      <c r="K9" s="360"/>
      <c r="L9" s="360"/>
      <c r="M9" s="360"/>
      <c r="N9" s="101">
        <v>5</v>
      </c>
      <c r="O9" s="101"/>
    </row>
    <row r="10" spans="1:20" ht="13.15" customHeight="1" x14ac:dyDescent="0.2">
      <c r="A10" s="52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</row>
    <row r="11" spans="1:20" ht="19.5" customHeight="1" x14ac:dyDescent="0.2">
      <c r="A11" s="52"/>
      <c r="B11" s="356" t="s">
        <v>134</v>
      </c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356"/>
      <c r="N11" s="356"/>
      <c r="O11" s="356"/>
    </row>
    <row r="12" spans="1:20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20" s="2" customFormat="1" ht="21" customHeight="1" thickBot="1" x14ac:dyDescent="0.25">
      <c r="A13" s="52"/>
      <c r="B13" s="104" t="s">
        <v>135</v>
      </c>
      <c r="C13" s="105" t="s">
        <v>66</v>
      </c>
      <c r="D13" s="106">
        <v>44781.46875</v>
      </c>
      <c r="E13" s="107"/>
      <c r="F13" s="105" t="s">
        <v>4</v>
      </c>
      <c r="G13" s="106">
        <v>44782.451388888891</v>
      </c>
      <c r="H13" s="108"/>
      <c r="I13" s="105" t="s">
        <v>5</v>
      </c>
      <c r="J13" s="355">
        <f>G13-D13</f>
        <v>0.98263888889050577</v>
      </c>
      <c r="K13" s="355"/>
      <c r="L13" s="109" t="s">
        <v>6</v>
      </c>
      <c r="M13" s="110">
        <f>$J13*60*24</f>
        <v>1415.0000000023283</v>
      </c>
      <c r="N13" s="111" t="s">
        <v>7</v>
      </c>
      <c r="O13" s="112"/>
      <c r="P13" s="154"/>
      <c r="R13" s="5"/>
      <c r="S13" s="281"/>
      <c r="T13" s="281"/>
    </row>
    <row r="14" spans="1:20" s="6" customFormat="1" ht="9.75" customHeight="1" x14ac:dyDescent="0.2">
      <c r="A14" s="54"/>
      <c r="B14" s="104"/>
      <c r="C14" s="113"/>
      <c r="D14" s="114"/>
      <c r="E14" s="114"/>
      <c r="F14" s="113"/>
      <c r="G14" s="114"/>
      <c r="H14" s="108"/>
      <c r="I14" s="113"/>
      <c r="J14" s="115"/>
      <c r="K14" s="115"/>
      <c r="L14" s="116"/>
      <c r="M14" s="117"/>
      <c r="N14" s="117"/>
      <c r="O14" s="118"/>
      <c r="P14" s="154"/>
      <c r="R14" s="5"/>
      <c r="S14" s="282"/>
      <c r="T14" s="282"/>
    </row>
    <row r="15" spans="1:20" s="2" customFormat="1" ht="18.75" customHeight="1" x14ac:dyDescent="0.2">
      <c r="A15" s="52"/>
      <c r="B15" s="354" t="s">
        <v>12</v>
      </c>
      <c r="C15" s="354"/>
      <c r="D15" s="354"/>
      <c r="E15" s="283">
        <f>J13</f>
        <v>0.98263888889050577</v>
      </c>
      <c r="F15" s="119" t="s">
        <v>6</v>
      </c>
      <c r="G15" s="112"/>
      <c r="H15" s="120"/>
      <c r="I15" s="120"/>
      <c r="J15" s="121"/>
      <c r="K15" s="120"/>
      <c r="L15" s="120"/>
      <c r="M15" s="104"/>
      <c r="N15" s="104"/>
      <c r="O15" s="104"/>
      <c r="P15" s="52"/>
      <c r="R15" s="281"/>
      <c r="S15" s="281"/>
      <c r="T15" s="281"/>
    </row>
    <row r="16" spans="1:20" s="6" customFormat="1" ht="9.75" customHeight="1" x14ac:dyDescent="0.2">
      <c r="A16" s="54"/>
      <c r="B16" s="113"/>
      <c r="C16" s="113"/>
      <c r="D16" s="113"/>
      <c r="E16" s="122"/>
      <c r="F16" s="123"/>
      <c r="G16" s="122"/>
      <c r="H16" s="120"/>
      <c r="I16" s="120"/>
      <c r="J16" s="120"/>
      <c r="K16" s="120"/>
      <c r="L16" s="120"/>
      <c r="M16" s="104"/>
      <c r="N16" s="104"/>
      <c r="O16" s="104"/>
      <c r="P16" s="54"/>
      <c r="R16" s="282"/>
      <c r="S16" s="282"/>
      <c r="T16" s="282"/>
    </row>
    <row r="17" spans="1:20" ht="19.5" customHeight="1" x14ac:dyDescent="0.2">
      <c r="A17" s="52"/>
      <c r="B17" s="361" t="s">
        <v>11</v>
      </c>
      <c r="C17" s="361"/>
      <c r="D17" s="361"/>
      <c r="E17" s="124">
        <f>'A.2.1. Promedio meteorologia'!D43</f>
        <v>15.26</v>
      </c>
      <c r="F17" s="361" t="s">
        <v>65</v>
      </c>
      <c r="G17" s="361"/>
      <c r="H17" s="124">
        <f>'A.2.1. Promedio meteorologia'!B43</f>
        <v>762.0587749958745</v>
      </c>
      <c r="I17" s="125"/>
      <c r="J17" s="126"/>
      <c r="K17" s="126"/>
      <c r="L17" s="126"/>
      <c r="M17" s="126"/>
      <c r="N17" s="126"/>
      <c r="O17" s="126"/>
      <c r="P17" s="126"/>
    </row>
    <row r="18" spans="1:20" ht="13.5" thickBot="1" x14ac:dyDescent="0.25">
      <c r="A18" s="52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</row>
    <row r="19" spans="1:20" ht="11.25" customHeight="1" thickTop="1" thickBot="1" x14ac:dyDescent="0.25">
      <c r="A19" s="52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</row>
    <row r="20" spans="1:20" s="2" customFormat="1" ht="21" customHeight="1" thickBot="1" x14ac:dyDescent="0.25">
      <c r="A20" s="52"/>
      <c r="B20" s="104" t="s">
        <v>136</v>
      </c>
      <c r="C20" s="105" t="s">
        <v>66</v>
      </c>
      <c r="D20" s="106">
        <v>44782.46875</v>
      </c>
      <c r="E20" s="107"/>
      <c r="F20" s="105" t="s">
        <v>4</v>
      </c>
      <c r="G20" s="106">
        <v>44783.458333333336</v>
      </c>
      <c r="H20" s="108"/>
      <c r="I20" s="105" t="s">
        <v>5</v>
      </c>
      <c r="J20" s="355">
        <f>G20-D20</f>
        <v>0.98958333333575865</v>
      </c>
      <c r="K20" s="355"/>
      <c r="L20" s="109" t="s">
        <v>6</v>
      </c>
      <c r="M20" s="110">
        <f>$J20*60*24</f>
        <v>1425.0000000034925</v>
      </c>
      <c r="N20" s="111" t="s">
        <v>7</v>
      </c>
      <c r="O20" s="112"/>
      <c r="P20" s="154"/>
      <c r="R20" s="5"/>
      <c r="S20" s="281"/>
      <c r="T20" s="281"/>
    </row>
    <row r="21" spans="1:20" s="6" customFormat="1" ht="9.75" customHeight="1" x14ac:dyDescent="0.2">
      <c r="A21" s="54"/>
      <c r="B21" s="104"/>
      <c r="C21" s="113"/>
      <c r="D21" s="114"/>
      <c r="E21" s="114"/>
      <c r="F21" s="113"/>
      <c r="G21" s="114"/>
      <c r="H21" s="108"/>
      <c r="I21" s="113"/>
      <c r="J21" s="115"/>
      <c r="K21" s="115"/>
      <c r="L21" s="116"/>
      <c r="M21" s="117"/>
      <c r="N21" s="117"/>
      <c r="O21" s="118"/>
      <c r="P21" s="154"/>
      <c r="R21" s="5"/>
      <c r="S21" s="282"/>
      <c r="T21" s="282"/>
    </row>
    <row r="22" spans="1:20" s="2" customFormat="1" ht="18.75" customHeight="1" x14ac:dyDescent="0.2">
      <c r="A22" s="52"/>
      <c r="B22" s="354" t="s">
        <v>12</v>
      </c>
      <c r="C22" s="354"/>
      <c r="D22" s="354"/>
      <c r="E22" s="283">
        <f>J20</f>
        <v>0.98958333333575865</v>
      </c>
      <c r="F22" s="119" t="s">
        <v>6</v>
      </c>
      <c r="G22" s="112"/>
      <c r="H22" s="120"/>
      <c r="I22" s="120"/>
      <c r="J22" s="120"/>
      <c r="K22" s="120"/>
      <c r="L22" s="120"/>
      <c r="M22" s="104"/>
      <c r="N22" s="104"/>
      <c r="O22" s="104"/>
      <c r="P22" s="52"/>
      <c r="R22" s="281"/>
      <c r="S22" s="281"/>
      <c r="T22" s="281"/>
    </row>
    <row r="23" spans="1:20" s="6" customFormat="1" ht="9.75" customHeight="1" x14ac:dyDescent="0.2">
      <c r="A23" s="54"/>
      <c r="B23" s="113"/>
      <c r="C23" s="113"/>
      <c r="D23" s="113"/>
      <c r="E23" s="122"/>
      <c r="F23" s="123"/>
      <c r="G23" s="122"/>
      <c r="H23" s="120"/>
      <c r="I23" s="120"/>
      <c r="J23" s="120"/>
      <c r="K23" s="120"/>
      <c r="L23" s="120"/>
      <c r="M23" s="104"/>
      <c r="N23" s="104"/>
      <c r="O23" s="104"/>
      <c r="P23" s="54"/>
      <c r="R23" s="282"/>
      <c r="S23" s="282"/>
      <c r="T23" s="282"/>
    </row>
    <row r="24" spans="1:20" ht="19.5" customHeight="1" x14ac:dyDescent="0.2">
      <c r="A24" s="52"/>
      <c r="B24" s="361" t="s">
        <v>11</v>
      </c>
      <c r="C24" s="361"/>
      <c r="D24" s="361"/>
      <c r="E24" s="124">
        <f>'A.2.1. Promedio meteorologia'!D72</f>
        <v>15.264000000000003</v>
      </c>
      <c r="F24" s="361" t="s">
        <v>65</v>
      </c>
      <c r="G24" s="361"/>
      <c r="H24" s="124">
        <f>'A.2.1. Promedio meteorologia'!B72</f>
        <v>763.11186450848311</v>
      </c>
      <c r="I24" s="125"/>
      <c r="J24" s="126"/>
      <c r="K24" s="126"/>
      <c r="L24" s="126"/>
      <c r="M24" s="126"/>
      <c r="N24" s="126"/>
      <c r="O24" s="126"/>
      <c r="P24" s="126"/>
    </row>
    <row r="25" spans="1:20" ht="13.5" thickBot="1" x14ac:dyDescent="0.25">
      <c r="A25" s="52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</row>
    <row r="26" spans="1:20" ht="11.25" customHeight="1" thickTop="1" thickBot="1" x14ac:dyDescent="0.25">
      <c r="A26" s="52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</row>
    <row r="27" spans="1:20" s="2" customFormat="1" ht="21" customHeight="1" thickBot="1" x14ac:dyDescent="0.25">
      <c r="A27" s="52"/>
      <c r="B27" s="104" t="s">
        <v>137</v>
      </c>
      <c r="C27" s="105" t="s">
        <v>66</v>
      </c>
      <c r="D27" s="106">
        <v>44783.473611111112</v>
      </c>
      <c r="E27" s="107"/>
      <c r="F27" s="105" t="s">
        <v>4</v>
      </c>
      <c r="G27" s="106">
        <v>44784.473611111112</v>
      </c>
      <c r="H27" s="108"/>
      <c r="I27" s="105" t="s">
        <v>5</v>
      </c>
      <c r="J27" s="355">
        <f>G27-D27</f>
        <v>1</v>
      </c>
      <c r="K27" s="355"/>
      <c r="L27" s="109" t="s">
        <v>6</v>
      </c>
      <c r="M27" s="110">
        <f>$J27*60*24</f>
        <v>1440</v>
      </c>
      <c r="N27" s="111" t="s">
        <v>7</v>
      </c>
      <c r="O27" s="112"/>
      <c r="P27" s="154"/>
      <c r="R27" s="5"/>
      <c r="S27" s="281"/>
      <c r="T27" s="281"/>
    </row>
    <row r="28" spans="1:20" s="6" customFormat="1" ht="9.75" customHeight="1" x14ac:dyDescent="0.2">
      <c r="A28" s="54"/>
      <c r="B28" s="104"/>
      <c r="C28" s="113"/>
      <c r="D28" s="114"/>
      <c r="E28" s="114"/>
      <c r="F28" s="113"/>
      <c r="G28" s="114"/>
      <c r="H28" s="108"/>
      <c r="I28" s="113"/>
      <c r="J28" s="115"/>
      <c r="K28" s="115"/>
      <c r="L28" s="116"/>
      <c r="M28" s="117"/>
      <c r="N28" s="117"/>
      <c r="O28" s="118"/>
      <c r="P28" s="154"/>
      <c r="R28" s="5"/>
      <c r="S28" s="282"/>
      <c r="T28" s="282"/>
    </row>
    <row r="29" spans="1:20" s="2" customFormat="1" ht="18.75" customHeight="1" x14ac:dyDescent="0.2">
      <c r="A29" s="52"/>
      <c r="B29" s="354" t="s">
        <v>12</v>
      </c>
      <c r="C29" s="354"/>
      <c r="D29" s="354"/>
      <c r="E29" s="283">
        <f>J27</f>
        <v>1</v>
      </c>
      <c r="F29" s="119" t="s">
        <v>6</v>
      </c>
      <c r="G29" s="112"/>
      <c r="H29" s="120"/>
      <c r="I29" s="120"/>
      <c r="J29" s="120"/>
      <c r="K29" s="120"/>
      <c r="L29" s="120"/>
      <c r="M29" s="104"/>
      <c r="N29" s="104"/>
      <c r="O29" s="104"/>
      <c r="P29" s="52"/>
      <c r="R29" s="281"/>
      <c r="S29" s="281"/>
      <c r="T29" s="281"/>
    </row>
    <row r="30" spans="1:20" s="6" customFormat="1" ht="9.75" customHeight="1" x14ac:dyDescent="0.2">
      <c r="A30" s="54"/>
      <c r="B30" s="113"/>
      <c r="C30" s="113"/>
      <c r="D30" s="113"/>
      <c r="E30" s="122"/>
      <c r="F30" s="123"/>
      <c r="G30" s="122"/>
      <c r="H30" s="120"/>
      <c r="I30" s="120"/>
      <c r="J30" s="120"/>
      <c r="K30" s="120"/>
      <c r="L30" s="120"/>
      <c r="M30" s="104"/>
      <c r="N30" s="104"/>
      <c r="O30" s="104"/>
      <c r="P30" s="54"/>
      <c r="R30" s="282"/>
      <c r="S30" s="282"/>
      <c r="T30" s="282"/>
    </row>
    <row r="31" spans="1:20" ht="19.5" customHeight="1" x14ac:dyDescent="0.2">
      <c r="A31" s="52"/>
      <c r="B31" s="361" t="s">
        <v>11</v>
      </c>
      <c r="C31" s="361"/>
      <c r="D31" s="361"/>
      <c r="E31" s="124">
        <f>'A.2.1. Promedio meteorologia'!D101</f>
        <v>15.145454545454548</v>
      </c>
      <c r="F31" s="361" t="s">
        <v>65</v>
      </c>
      <c r="G31" s="361"/>
      <c r="H31" s="124">
        <f>'A.2.1. Promedio meteorologia'!B101</f>
        <v>763.77969400126267</v>
      </c>
      <c r="I31" s="129"/>
      <c r="J31" s="54"/>
      <c r="K31" s="54"/>
      <c r="L31" s="54"/>
      <c r="M31" s="54"/>
      <c r="N31" s="54"/>
      <c r="O31" s="54"/>
      <c r="P31" s="126"/>
    </row>
    <row r="32" spans="1:20" ht="13.5" thickBot="1" x14ac:dyDescent="0.25">
      <c r="A32" s="52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</row>
    <row r="33" spans="1:20" ht="11.25" customHeight="1" thickTop="1" thickBot="1" x14ac:dyDescent="0.25">
      <c r="A33" s="52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</row>
    <row r="34" spans="1:20" s="2" customFormat="1" ht="21" customHeight="1" thickBot="1" x14ac:dyDescent="0.25">
      <c r="A34" s="52"/>
      <c r="B34" s="104" t="s">
        <v>138</v>
      </c>
      <c r="C34" s="105" t="s">
        <v>66</v>
      </c>
      <c r="D34" s="106">
        <v>44784.489583333336</v>
      </c>
      <c r="E34" s="107"/>
      <c r="F34" s="105" t="s">
        <v>4</v>
      </c>
      <c r="G34" s="106">
        <v>44785.458333333336</v>
      </c>
      <c r="H34" s="108"/>
      <c r="I34" s="105" t="s">
        <v>5</v>
      </c>
      <c r="J34" s="355">
        <f>G34-D34</f>
        <v>0.96875</v>
      </c>
      <c r="K34" s="355"/>
      <c r="L34" s="109" t="s">
        <v>6</v>
      </c>
      <c r="M34" s="110">
        <f>$J34*60*24</f>
        <v>1395</v>
      </c>
      <c r="N34" s="111" t="s">
        <v>7</v>
      </c>
      <c r="O34" s="112"/>
      <c r="P34" s="154"/>
      <c r="R34" s="5"/>
      <c r="S34" s="281"/>
      <c r="T34" s="281"/>
    </row>
    <row r="35" spans="1:20" s="6" customFormat="1" ht="9.75" customHeight="1" x14ac:dyDescent="0.2">
      <c r="A35" s="54"/>
      <c r="B35" s="104"/>
      <c r="C35" s="113"/>
      <c r="D35" s="114"/>
      <c r="E35" s="114"/>
      <c r="F35" s="113"/>
      <c r="G35" s="114"/>
      <c r="H35" s="108"/>
      <c r="I35" s="113"/>
      <c r="J35" s="115"/>
      <c r="K35" s="115"/>
      <c r="L35" s="116"/>
      <c r="M35" s="117"/>
      <c r="N35" s="117"/>
      <c r="O35" s="118"/>
      <c r="P35" s="154"/>
      <c r="R35" s="5"/>
      <c r="S35" s="282"/>
      <c r="T35" s="282"/>
    </row>
    <row r="36" spans="1:20" s="2" customFormat="1" ht="18.75" customHeight="1" x14ac:dyDescent="0.2">
      <c r="A36" s="52"/>
      <c r="B36" s="354" t="s">
        <v>12</v>
      </c>
      <c r="C36" s="354"/>
      <c r="D36" s="354"/>
      <c r="E36" s="283">
        <f>J34</f>
        <v>0.96875</v>
      </c>
      <c r="F36" s="119" t="s">
        <v>6</v>
      </c>
      <c r="G36" s="112"/>
      <c r="H36" s="120"/>
      <c r="I36" s="120"/>
      <c r="J36" s="120"/>
      <c r="K36" s="120"/>
      <c r="L36" s="120"/>
      <c r="M36" s="104"/>
      <c r="N36" s="104"/>
      <c r="O36" s="104"/>
      <c r="P36" s="52"/>
      <c r="R36" s="281"/>
      <c r="S36" s="281"/>
      <c r="T36" s="281"/>
    </row>
    <row r="37" spans="1:20" s="6" customFormat="1" ht="9.75" customHeight="1" x14ac:dyDescent="0.2">
      <c r="A37" s="54"/>
      <c r="B37" s="113"/>
      <c r="C37" s="113"/>
      <c r="D37" s="113"/>
      <c r="E37" s="122"/>
      <c r="F37" s="123"/>
      <c r="G37" s="122"/>
      <c r="H37" s="120"/>
      <c r="I37" s="120"/>
      <c r="J37" s="120"/>
      <c r="K37" s="120"/>
      <c r="L37" s="120"/>
      <c r="M37" s="104"/>
      <c r="N37" s="104"/>
      <c r="O37" s="104"/>
      <c r="P37" s="54"/>
      <c r="R37" s="282"/>
      <c r="S37" s="282"/>
      <c r="T37" s="282"/>
    </row>
    <row r="38" spans="1:20" ht="19.5" customHeight="1" x14ac:dyDescent="0.2">
      <c r="A38" s="52"/>
      <c r="B38" s="361" t="s">
        <v>11</v>
      </c>
      <c r="C38" s="361"/>
      <c r="D38" s="361"/>
      <c r="E38" s="124">
        <f>'A.2.1. Promedio meteorologia'!D130</f>
        <v>15.634782608695653</v>
      </c>
      <c r="F38" s="361" t="s">
        <v>65</v>
      </c>
      <c r="G38" s="361"/>
      <c r="H38" s="124">
        <f>'A.2.1. Promedio meteorologia'!B130</f>
        <v>764.13234255346481</v>
      </c>
      <c r="I38" s="129"/>
      <c r="J38" s="54"/>
      <c r="K38" s="54"/>
      <c r="L38" s="54"/>
      <c r="M38" s="54"/>
      <c r="N38" s="54"/>
      <c r="O38" s="54"/>
      <c r="P38" s="126"/>
    </row>
    <row r="39" spans="1:20" ht="13.5" thickBot="1" x14ac:dyDescent="0.25">
      <c r="A39" s="52"/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</row>
    <row r="40" spans="1:20" ht="14.25" thickTop="1" thickBot="1" x14ac:dyDescent="0.25">
      <c r="A40" s="5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</row>
    <row r="41" spans="1:20" s="2" customFormat="1" ht="21" customHeight="1" thickBot="1" x14ac:dyDescent="0.25">
      <c r="A41" s="52"/>
      <c r="B41" s="104" t="s">
        <v>139</v>
      </c>
      <c r="C41" s="105" t="s">
        <v>66</v>
      </c>
      <c r="D41" s="106">
        <v>44785.46875</v>
      </c>
      <c r="E41" s="107"/>
      <c r="F41" s="105" t="s">
        <v>4</v>
      </c>
      <c r="G41" s="106">
        <v>44786.458333333336</v>
      </c>
      <c r="H41" s="108"/>
      <c r="I41" s="105" t="s">
        <v>5</v>
      </c>
      <c r="J41" s="355">
        <f>G41-D41</f>
        <v>0.98958333333575865</v>
      </c>
      <c r="K41" s="355"/>
      <c r="L41" s="109" t="s">
        <v>6</v>
      </c>
      <c r="M41" s="110">
        <f>$J41*60*24</f>
        <v>1425.0000000034925</v>
      </c>
      <c r="N41" s="111" t="s">
        <v>7</v>
      </c>
      <c r="O41" s="112"/>
      <c r="P41" s="154"/>
      <c r="R41" s="5"/>
      <c r="S41" s="281"/>
      <c r="T41" s="281"/>
    </row>
    <row r="42" spans="1:20" s="6" customFormat="1" ht="9.75" customHeight="1" x14ac:dyDescent="0.2">
      <c r="A42" s="54"/>
      <c r="B42" s="104"/>
      <c r="C42" s="113"/>
      <c r="D42" s="114"/>
      <c r="E42" s="114"/>
      <c r="F42" s="113"/>
      <c r="G42" s="114"/>
      <c r="H42" s="108"/>
      <c r="I42" s="113"/>
      <c r="J42" s="115"/>
      <c r="K42" s="115"/>
      <c r="L42" s="116"/>
      <c r="M42" s="117"/>
      <c r="N42" s="117"/>
      <c r="O42" s="118"/>
      <c r="P42" s="154"/>
      <c r="R42" s="5"/>
      <c r="S42" s="282"/>
      <c r="T42" s="282"/>
    </row>
    <row r="43" spans="1:20" s="2" customFormat="1" ht="18.75" customHeight="1" x14ac:dyDescent="0.2">
      <c r="A43" s="52"/>
      <c r="B43" s="354" t="s">
        <v>12</v>
      </c>
      <c r="C43" s="354"/>
      <c r="D43" s="354"/>
      <c r="E43" s="283">
        <f>J41</f>
        <v>0.98958333333575865</v>
      </c>
      <c r="F43" s="119" t="s">
        <v>6</v>
      </c>
      <c r="G43" s="112"/>
      <c r="H43" s="120"/>
      <c r="I43" s="120"/>
      <c r="J43" s="120"/>
      <c r="K43" s="120"/>
      <c r="L43" s="120"/>
      <c r="M43" s="104"/>
      <c r="N43" s="104"/>
      <c r="O43" s="104"/>
      <c r="P43" s="52"/>
      <c r="R43" s="281"/>
      <c r="S43" s="281"/>
      <c r="T43" s="281"/>
    </row>
    <row r="44" spans="1:20" s="6" customFormat="1" ht="9.75" customHeight="1" x14ac:dyDescent="0.2">
      <c r="A44" s="54"/>
      <c r="B44" s="113"/>
      <c r="C44" s="113"/>
      <c r="D44" s="113"/>
      <c r="E44" s="122"/>
      <c r="F44" s="123"/>
      <c r="G44" s="122"/>
      <c r="H44" s="120"/>
      <c r="I44" s="120"/>
      <c r="J44" s="120"/>
      <c r="K44" s="120"/>
      <c r="L44" s="120"/>
      <c r="M44" s="104"/>
      <c r="N44" s="104"/>
      <c r="O44" s="104"/>
      <c r="P44" s="54"/>
      <c r="R44" s="282"/>
      <c r="S44" s="282"/>
      <c r="T44" s="282"/>
    </row>
    <row r="45" spans="1:20" ht="19.5" customHeight="1" x14ac:dyDescent="0.2">
      <c r="A45" s="52"/>
      <c r="B45" s="361" t="s">
        <v>11</v>
      </c>
      <c r="C45" s="361"/>
      <c r="D45" s="361"/>
      <c r="E45" s="124">
        <f>'A.2.1. Promedio meteorologia'!D159</f>
        <v>15.104000000000001</v>
      </c>
      <c r="F45" s="361" t="s">
        <v>65</v>
      </c>
      <c r="G45" s="361"/>
      <c r="H45" s="124">
        <f>'A.2.1. Promedio meteorologia'!B159</f>
        <v>764.46797977828112</v>
      </c>
      <c r="I45" s="129"/>
      <c r="J45" s="54"/>
      <c r="K45" s="54"/>
      <c r="L45" s="54"/>
      <c r="M45" s="54"/>
      <c r="N45" s="54"/>
      <c r="O45" s="54"/>
      <c r="P45" s="126"/>
    </row>
    <row r="46" spans="1:20" ht="13.5" thickBot="1" x14ac:dyDescent="0.25">
      <c r="A46" s="52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</row>
    <row r="47" spans="1:20" ht="13.5" thickTop="1" x14ac:dyDescent="0.2">
      <c r="A47" s="5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</row>
    <row r="48" spans="1:20" x14ac:dyDescent="0.2">
      <c r="A48" s="52"/>
      <c r="B48" s="362" t="s">
        <v>13</v>
      </c>
      <c r="C48" s="362"/>
      <c r="D48" s="362"/>
      <c r="E48" s="362"/>
      <c r="F48" s="362"/>
      <c r="G48" s="362"/>
      <c r="H48" s="362"/>
      <c r="I48" s="362"/>
      <c r="J48" s="362"/>
      <c r="K48" s="362"/>
      <c r="L48" s="362"/>
      <c r="M48" s="362"/>
      <c r="N48" s="362"/>
      <c r="O48" s="362"/>
    </row>
    <row r="49" spans="1:15" ht="35.25" customHeight="1" x14ac:dyDescent="0.2">
      <c r="A49" s="52"/>
      <c r="B49" s="363" t="s">
        <v>244</v>
      </c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</row>
    <row r="89" spans="3:3" x14ac:dyDescent="0.2">
      <c r="C89" s="3" t="s">
        <v>238</v>
      </c>
    </row>
  </sheetData>
  <mergeCells count="32">
    <mergeCell ref="B48:O48"/>
    <mergeCell ref="B49:O49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F17:G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tabSelected="1" view="pageBreakPreview" topLeftCell="B11" zoomScale="89" zoomScaleNormal="80" zoomScaleSheetLayoutView="89" zoomScalePageLayoutView="40" workbookViewId="0">
      <selection activeCell="H52" sqref="H52"/>
    </sheetView>
  </sheetViews>
  <sheetFormatPr baseColWidth="10" defaultColWidth="11.42578125" defaultRowHeight="12.75" x14ac:dyDescent="0.2"/>
  <cols>
    <col min="1" max="1" width="2" style="2" hidden="1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3" width="10.28515625" style="3" customWidth="1"/>
    <col min="14" max="15" width="9" style="3" customWidth="1"/>
    <col min="16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99"/>
      <c r="C2" s="400"/>
      <c r="D2" s="342" t="s">
        <v>236</v>
      </c>
      <c r="E2" s="342"/>
      <c r="F2" s="342"/>
      <c r="G2" s="342"/>
      <c r="H2" s="342"/>
      <c r="I2" s="342"/>
      <c r="J2" s="343"/>
      <c r="K2" s="54"/>
    </row>
    <row r="3" spans="1:15" ht="12.75" customHeight="1" x14ac:dyDescent="0.2">
      <c r="A3" s="52"/>
      <c r="B3" s="401"/>
      <c r="C3" s="402"/>
      <c r="D3" s="342"/>
      <c r="E3" s="342"/>
      <c r="F3" s="342"/>
      <c r="G3" s="342"/>
      <c r="H3" s="342"/>
      <c r="I3" s="342"/>
      <c r="J3" s="343"/>
      <c r="K3" s="54"/>
    </row>
    <row r="4" spans="1:15" ht="12.75" customHeight="1" x14ac:dyDescent="0.2">
      <c r="A4" s="52"/>
      <c r="B4" s="401"/>
      <c r="C4" s="402"/>
      <c r="D4" s="342"/>
      <c r="E4" s="342"/>
      <c r="F4" s="342"/>
      <c r="G4" s="342"/>
      <c r="H4" s="342"/>
      <c r="I4" s="342"/>
      <c r="J4" s="343"/>
      <c r="K4" s="145"/>
    </row>
    <row r="5" spans="1:15" ht="13.5" customHeight="1" thickBot="1" x14ac:dyDescent="0.25">
      <c r="A5" s="52"/>
      <c r="B5" s="403"/>
      <c r="C5" s="404"/>
      <c r="D5" s="342"/>
      <c r="E5" s="342"/>
      <c r="F5" s="342"/>
      <c r="G5" s="342"/>
      <c r="H5" s="342"/>
      <c r="I5" s="342"/>
      <c r="J5" s="343"/>
      <c r="K5" s="54"/>
    </row>
    <row r="6" spans="1:15" ht="13.15" customHeight="1" x14ac:dyDescent="0.2">
      <c r="A6" s="52"/>
      <c r="B6" s="55"/>
      <c r="C6" s="55"/>
      <c r="D6" s="55"/>
      <c r="E6" s="55"/>
      <c r="F6" s="55"/>
      <c r="G6" s="55"/>
      <c r="H6" s="55"/>
      <c r="I6" s="55"/>
      <c r="J6" s="55"/>
      <c r="K6" s="54"/>
    </row>
    <row r="7" spans="1:15" ht="30.6" customHeight="1" x14ac:dyDescent="0.2">
      <c r="A7" s="52"/>
      <c r="B7" s="357" t="s">
        <v>180</v>
      </c>
      <c r="C7" s="357"/>
      <c r="D7" s="36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AGOSTO DE 2022</v>
      </c>
      <c r="E7" s="365"/>
      <c r="F7" s="365"/>
      <c r="G7" s="365"/>
      <c r="H7" s="365"/>
      <c r="I7" s="365"/>
      <c r="J7" s="365"/>
      <c r="K7" s="144"/>
      <c r="L7" s="144"/>
      <c r="M7" s="144"/>
      <c r="N7" s="144"/>
      <c r="O7" s="144"/>
    </row>
    <row r="8" spans="1:15" ht="7.9" customHeight="1" x14ac:dyDescent="0.2">
      <c r="A8" s="52"/>
      <c r="B8" s="128"/>
      <c r="C8" s="128"/>
      <c r="D8" s="128"/>
      <c r="E8" s="128"/>
      <c r="F8" s="128"/>
      <c r="G8" s="128"/>
      <c r="H8" s="128"/>
      <c r="I8" s="128"/>
      <c r="J8" s="128"/>
      <c r="K8" s="54"/>
    </row>
    <row r="9" spans="1:15" ht="15.6" customHeight="1" x14ac:dyDescent="0.2">
      <c r="A9" s="52"/>
      <c r="B9" s="357" t="s">
        <v>205</v>
      </c>
      <c r="C9" s="357"/>
      <c r="D9" s="101" t="str">
        <f>'A.2.1. Promedio meteorologia'!B8</f>
        <v>CA-VMP-2</v>
      </c>
      <c r="E9" s="146"/>
      <c r="F9" s="357" t="s">
        <v>181</v>
      </c>
      <c r="G9" s="357"/>
      <c r="H9" s="100" t="str">
        <f>'A.2.1. Promedio meteorologia'!E8</f>
        <v>0002-8-2022-418</v>
      </c>
      <c r="I9" s="134" t="s">
        <v>170</v>
      </c>
      <c r="J9" s="100">
        <f>+'A.2.2. Promedio diarios (T y P)'!N9</f>
        <v>5</v>
      </c>
      <c r="K9" s="54"/>
    </row>
    <row r="10" spans="1:15" ht="13.15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64" t="s">
        <v>15</v>
      </c>
      <c r="C11" s="364"/>
      <c r="D11" s="364"/>
      <c r="E11" s="364"/>
      <c r="F11" s="364"/>
      <c r="G11" s="364"/>
      <c r="H11" s="364"/>
      <c r="I11" s="364"/>
      <c r="J11" s="364"/>
      <c r="K11" s="54"/>
      <c r="L11" s="3">
        <f>D24</f>
        <v>24</v>
      </c>
      <c r="N11" s="279">
        <f>I24</f>
        <v>24.8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81" t="s">
        <v>17</v>
      </c>
      <c r="C13" s="382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79" t="s">
        <v>131</v>
      </c>
      <c r="J13" s="380"/>
      <c r="K13" s="57"/>
      <c r="L13" s="279">
        <f>D32</f>
        <v>25.8</v>
      </c>
      <c r="N13" s="279">
        <f>I32</f>
        <v>26.4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79"/>
    </row>
    <row r="15" spans="1:15" ht="19.5" customHeight="1" x14ac:dyDescent="0.2">
      <c r="A15" s="52"/>
      <c r="B15" s="378" t="s">
        <v>16</v>
      </c>
      <c r="C15" s="378"/>
      <c r="D15" s="371" t="s">
        <v>8</v>
      </c>
      <c r="E15" s="371"/>
      <c r="F15" s="372" t="s">
        <v>14</v>
      </c>
      <c r="G15" s="373"/>
      <c r="H15" s="373"/>
      <c r="I15" s="373"/>
      <c r="J15" s="374"/>
      <c r="K15" s="57"/>
      <c r="L15" s="279">
        <f>D40</f>
        <v>26</v>
      </c>
      <c r="N15" s="279">
        <f>I40</f>
        <v>26.7</v>
      </c>
    </row>
    <row r="16" spans="1:15" x14ac:dyDescent="0.2">
      <c r="A16" s="52"/>
      <c r="B16" s="378"/>
      <c r="C16" s="378"/>
      <c r="D16" s="371" t="s">
        <v>9</v>
      </c>
      <c r="E16" s="371"/>
      <c r="F16" s="372" t="s">
        <v>67</v>
      </c>
      <c r="G16" s="373"/>
      <c r="H16" s="373"/>
      <c r="I16" s="373"/>
      <c r="J16" s="374"/>
      <c r="K16" s="57"/>
      <c r="L16" s="279">
        <f>D48</f>
        <v>26.2</v>
      </c>
      <c r="N16" s="279">
        <f>I48</f>
        <v>26.7</v>
      </c>
    </row>
    <row r="17" spans="1:14" ht="19.5" customHeight="1" x14ac:dyDescent="0.2">
      <c r="A17" s="52"/>
      <c r="B17" s="378"/>
      <c r="C17" s="378"/>
      <c r="D17" s="371" t="s">
        <v>10</v>
      </c>
      <c r="E17" s="371"/>
      <c r="F17" s="372" t="s">
        <v>245</v>
      </c>
      <c r="G17" s="373"/>
      <c r="H17" s="373"/>
      <c r="I17" s="373"/>
      <c r="J17" s="374"/>
      <c r="K17" s="57"/>
      <c r="L17" s="3">
        <f>D56</f>
        <v>24.3</v>
      </c>
      <c r="N17" s="279">
        <f>I56</f>
        <v>25.1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64" t="s">
        <v>18</v>
      </c>
      <c r="C19" s="364"/>
      <c r="D19" s="364"/>
      <c r="E19" s="364"/>
      <c r="F19" s="364"/>
      <c r="G19" s="364"/>
      <c r="H19" s="364"/>
      <c r="I19" s="364"/>
      <c r="J19" s="364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75" t="s">
        <v>3</v>
      </c>
      <c r="C21" s="376"/>
      <c r="D21" s="376"/>
      <c r="E21" s="376"/>
      <c r="F21" s="376"/>
      <c r="G21" s="376"/>
      <c r="H21" s="376"/>
      <c r="I21" s="376"/>
      <c r="J21" s="377"/>
      <c r="K21" s="60"/>
    </row>
    <row r="22" spans="1:14" ht="18" x14ac:dyDescent="0.2">
      <c r="A22" s="52"/>
      <c r="B22" s="61" t="s">
        <v>135</v>
      </c>
      <c r="C22" s="368" t="s">
        <v>25</v>
      </c>
      <c r="D22" s="368"/>
      <c r="E22" s="369">
        <f>+'A.2.2. Promedio diarios (T y P)'!D13</f>
        <v>44781.46875</v>
      </c>
      <c r="F22" s="369"/>
      <c r="G22" s="368" t="s">
        <v>26</v>
      </c>
      <c r="H22" s="368"/>
      <c r="I22" s="369">
        <f>+'A.2.2. Promedio diarios (T y P)'!G13</f>
        <v>44782.451388888891</v>
      </c>
      <c r="J22" s="370"/>
      <c r="K22" s="62"/>
      <c r="M22" s="214" t="s">
        <v>208</v>
      </c>
      <c r="N22" s="215">
        <f>AVERAGE(M24,M32,M40,M48,M56)</f>
        <v>0.67999999999999972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66" t="s">
        <v>21</v>
      </c>
      <c r="C24" s="367"/>
      <c r="D24" s="79">
        <v>24</v>
      </c>
      <c r="E24" s="67" t="s">
        <v>62</v>
      </c>
      <c r="F24" s="68"/>
      <c r="G24" s="366" t="s">
        <v>22</v>
      </c>
      <c r="H24" s="367"/>
      <c r="I24" s="294">
        <v>24.8</v>
      </c>
      <c r="J24" s="69" t="s">
        <v>62</v>
      </c>
      <c r="K24" s="54"/>
      <c r="M24" s="213">
        <f>I24-D24</f>
        <v>0.80000000000000071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0"/>
      <c r="K25" s="54"/>
    </row>
    <row r="26" spans="1:14" ht="24" customHeight="1" x14ac:dyDescent="0.2">
      <c r="A26" s="52"/>
      <c r="B26" s="383" t="s">
        <v>172</v>
      </c>
      <c r="C26" s="383"/>
      <c r="D26" s="383"/>
      <c r="E26" s="383"/>
      <c r="F26" s="383" t="s">
        <v>19</v>
      </c>
      <c r="G26" s="71" t="s">
        <v>1</v>
      </c>
      <c r="H26" s="72" t="s">
        <v>0</v>
      </c>
      <c r="I26" s="383" t="s">
        <v>214</v>
      </c>
      <c r="J26" s="383"/>
      <c r="K26" s="54"/>
    </row>
    <row r="27" spans="1:14" ht="26.25" customHeight="1" x14ac:dyDescent="0.2">
      <c r="A27" s="52"/>
      <c r="B27" s="71" t="s">
        <v>23</v>
      </c>
      <c r="C27" s="71" t="s">
        <v>63</v>
      </c>
      <c r="D27" s="71" t="s">
        <v>64</v>
      </c>
      <c r="E27" s="71" t="s">
        <v>20</v>
      </c>
      <c r="F27" s="383"/>
      <c r="G27" s="73">
        <f>+H27-2</f>
        <v>14</v>
      </c>
      <c r="H27" s="74">
        <f>EVEN(F28)</f>
        <v>16</v>
      </c>
      <c r="I27" s="383"/>
      <c r="J27" s="383"/>
      <c r="K27" s="54"/>
    </row>
    <row r="28" spans="1:14" x14ac:dyDescent="0.2">
      <c r="A28" s="52"/>
      <c r="B28" s="75">
        <f>AVERAGE(D24,I24)</f>
        <v>24.4</v>
      </c>
      <c r="C28" s="75">
        <f>25.4*B28/13.61</f>
        <v>45.537105069801612</v>
      </c>
      <c r="D28" s="75">
        <f>+'A.2.2. Promedio diarios (T y P)'!H17</f>
        <v>762.0587749958745</v>
      </c>
      <c r="E28" s="76">
        <f>1-(C28/D28)</f>
        <v>0.94024462867703595</v>
      </c>
      <c r="F28" s="75">
        <f>+'A.2.2. Promedio diarios (T y P)'!E17</f>
        <v>15.26</v>
      </c>
      <c r="G28" s="212">
        <v>1.1319999999999999</v>
      </c>
      <c r="H28" s="78">
        <v>1.1359999999999999</v>
      </c>
      <c r="I28" s="398">
        <f>-(H28-G28)/(H27-G27)*(H27-F28)+H28</f>
        <v>1.13452</v>
      </c>
      <c r="J28" s="398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0"/>
      <c r="K29" s="54"/>
    </row>
    <row r="30" spans="1:14" ht="18.75" customHeight="1" x14ac:dyDescent="0.2">
      <c r="A30" s="52"/>
      <c r="B30" s="61" t="s">
        <v>136</v>
      </c>
      <c r="C30" s="368" t="s">
        <v>25</v>
      </c>
      <c r="D30" s="368"/>
      <c r="E30" s="369">
        <f>+'A.2.2. Promedio diarios (T y P)'!D20</f>
        <v>44782.46875</v>
      </c>
      <c r="F30" s="369"/>
      <c r="G30" s="368" t="s">
        <v>26</v>
      </c>
      <c r="H30" s="368"/>
      <c r="I30" s="369">
        <f>+'A.2.2. Promedio diarios (T y P)'!G20</f>
        <v>44783.458333333336</v>
      </c>
      <c r="J30" s="370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66" t="s">
        <v>21</v>
      </c>
      <c r="C32" s="367"/>
      <c r="D32" s="79">
        <v>25.8</v>
      </c>
      <c r="E32" s="67" t="s">
        <v>62</v>
      </c>
      <c r="F32" s="68"/>
      <c r="G32" s="366" t="s">
        <v>22</v>
      </c>
      <c r="H32" s="367"/>
      <c r="I32" s="79">
        <v>26.4</v>
      </c>
      <c r="J32" s="67" t="s">
        <v>62</v>
      </c>
      <c r="K32" s="54"/>
      <c r="M32" s="213">
        <f>I32-D32</f>
        <v>0.59999999999999787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0"/>
      <c r="K33" s="54"/>
    </row>
    <row r="34" spans="1:13" ht="27" customHeight="1" x14ac:dyDescent="0.2">
      <c r="A34" s="52"/>
      <c r="B34" s="383" t="s">
        <v>172</v>
      </c>
      <c r="C34" s="383"/>
      <c r="D34" s="383"/>
      <c r="E34" s="383"/>
      <c r="F34" s="383" t="s">
        <v>19</v>
      </c>
      <c r="G34" s="71" t="s">
        <v>1</v>
      </c>
      <c r="H34" s="72" t="s">
        <v>0</v>
      </c>
      <c r="I34" s="383" t="s">
        <v>214</v>
      </c>
      <c r="J34" s="383"/>
      <c r="K34" s="54"/>
    </row>
    <row r="35" spans="1:13" ht="34.5" customHeight="1" x14ac:dyDescent="0.2">
      <c r="A35" s="52"/>
      <c r="B35" s="71" t="s">
        <v>23</v>
      </c>
      <c r="C35" s="71" t="s">
        <v>63</v>
      </c>
      <c r="D35" s="71" t="s">
        <v>64</v>
      </c>
      <c r="E35" s="71" t="s">
        <v>20</v>
      </c>
      <c r="F35" s="383"/>
      <c r="G35" s="73">
        <f>+H35-2</f>
        <v>14</v>
      </c>
      <c r="H35" s="74">
        <f>EVEN(F36)</f>
        <v>16</v>
      </c>
      <c r="I35" s="383"/>
      <c r="J35" s="383"/>
      <c r="K35" s="54"/>
    </row>
    <row r="36" spans="1:13" x14ac:dyDescent="0.2">
      <c r="A36" s="52"/>
      <c r="B36" s="75">
        <f>AVERAGE(D32,I32)</f>
        <v>26.1</v>
      </c>
      <c r="C36" s="75">
        <f>25.4*B36/13.61</f>
        <v>48.709772226304196</v>
      </c>
      <c r="D36" s="75">
        <f>+'A.2.2. Promedio diarios (T y P)'!H24</f>
        <v>763.11186450848311</v>
      </c>
      <c r="E36" s="76">
        <f>1-(C36/D36)</f>
        <v>0.93616955194678053</v>
      </c>
      <c r="F36" s="75">
        <f>+'A.2.2. Promedio diarios (T y P)'!E24</f>
        <v>15.264000000000003</v>
      </c>
      <c r="G36" s="80">
        <v>1.127</v>
      </c>
      <c r="H36" s="81">
        <v>1.131</v>
      </c>
      <c r="I36" s="398">
        <f>-(H36-G36)/(H35-G35)*(H35-F36)+H36</f>
        <v>1.1295280000000001</v>
      </c>
      <c r="J36" s="398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0"/>
      <c r="K37" s="54"/>
    </row>
    <row r="38" spans="1:13" ht="18" x14ac:dyDescent="0.2">
      <c r="A38" s="52"/>
      <c r="B38" s="61" t="s">
        <v>137</v>
      </c>
      <c r="C38" s="368" t="s">
        <v>25</v>
      </c>
      <c r="D38" s="368"/>
      <c r="E38" s="369">
        <f>+'A.2.2. Promedio diarios (T y P)'!D27</f>
        <v>44783.473611111112</v>
      </c>
      <c r="F38" s="369"/>
      <c r="G38" s="368" t="s">
        <v>26</v>
      </c>
      <c r="H38" s="368"/>
      <c r="I38" s="369">
        <f>+'A.2.2. Promedio diarios (T y P)'!G27</f>
        <v>44784.473611111112</v>
      </c>
      <c r="J38" s="370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66" t="s">
        <v>21</v>
      </c>
      <c r="C40" s="367"/>
      <c r="D40" s="79">
        <v>26</v>
      </c>
      <c r="E40" s="67" t="s">
        <v>62</v>
      </c>
      <c r="F40" s="68"/>
      <c r="G40" s="366" t="s">
        <v>22</v>
      </c>
      <c r="H40" s="367"/>
      <c r="I40" s="79">
        <v>26.7</v>
      </c>
      <c r="J40" s="67" t="s">
        <v>62</v>
      </c>
      <c r="K40" s="54"/>
      <c r="M40" s="213">
        <f>I40-D40</f>
        <v>0.69999999999999929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0"/>
      <c r="K41" s="54"/>
    </row>
    <row r="42" spans="1:13" ht="24" customHeight="1" x14ac:dyDescent="0.2">
      <c r="A42" s="52"/>
      <c r="B42" s="383" t="s">
        <v>172</v>
      </c>
      <c r="C42" s="383"/>
      <c r="D42" s="383"/>
      <c r="E42" s="383"/>
      <c r="F42" s="383" t="s">
        <v>19</v>
      </c>
      <c r="G42" s="71" t="s">
        <v>1</v>
      </c>
      <c r="H42" s="72" t="s">
        <v>0</v>
      </c>
      <c r="I42" s="383" t="s">
        <v>214</v>
      </c>
      <c r="J42" s="383"/>
      <c r="K42" s="54"/>
    </row>
    <row r="43" spans="1:13" ht="26.25" customHeight="1" x14ac:dyDescent="0.2">
      <c r="A43" s="52"/>
      <c r="B43" s="71" t="s">
        <v>23</v>
      </c>
      <c r="C43" s="71" t="s">
        <v>63</v>
      </c>
      <c r="D43" s="71" t="s">
        <v>64</v>
      </c>
      <c r="E43" s="71" t="s">
        <v>20</v>
      </c>
      <c r="F43" s="383"/>
      <c r="G43" s="73">
        <f>+H43-2</f>
        <v>14</v>
      </c>
      <c r="H43" s="74">
        <f>EVEN(F44)</f>
        <v>16</v>
      </c>
      <c r="I43" s="383"/>
      <c r="J43" s="383"/>
      <c r="K43" s="54"/>
    </row>
    <row r="44" spans="1:13" x14ac:dyDescent="0.2">
      <c r="A44" s="52"/>
      <c r="B44" s="75">
        <f>AVERAGE(D40,I40)</f>
        <v>26.35</v>
      </c>
      <c r="C44" s="75">
        <f>25.4*B44/13.61</f>
        <v>49.176340925789859</v>
      </c>
      <c r="D44" s="75">
        <f>+'A.2.2. Promedio diarios (T y P)'!H31</f>
        <v>763.77969400126267</v>
      </c>
      <c r="E44" s="76">
        <f>1-(C44/D44)</f>
        <v>0.935614495499132</v>
      </c>
      <c r="F44" s="75">
        <f>+'A.2.2. Promedio diarios (T y P)'!E31</f>
        <v>15.145454545454548</v>
      </c>
      <c r="G44" s="80">
        <v>1.127</v>
      </c>
      <c r="H44" s="81">
        <v>1.131</v>
      </c>
      <c r="I44" s="398">
        <f>-(H44-G44)/(H43-G43)*(H43-F44)+H44</f>
        <v>1.1292909090909091</v>
      </c>
      <c r="J44" s="398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0"/>
      <c r="K45" s="54"/>
    </row>
    <row r="46" spans="1:13" ht="18.75" customHeight="1" x14ac:dyDescent="0.2">
      <c r="A46" s="52"/>
      <c r="B46" s="61" t="s">
        <v>138</v>
      </c>
      <c r="C46" s="368" t="s">
        <v>25</v>
      </c>
      <c r="D46" s="368"/>
      <c r="E46" s="369">
        <f>+'A.2.2. Promedio diarios (T y P)'!D34</f>
        <v>44784.489583333336</v>
      </c>
      <c r="F46" s="369"/>
      <c r="G46" s="368" t="s">
        <v>26</v>
      </c>
      <c r="H46" s="368"/>
      <c r="I46" s="369">
        <f>+'A.2.2. Promedio diarios (T y P)'!G34</f>
        <v>44785.458333333336</v>
      </c>
      <c r="J46" s="370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66" t="s">
        <v>21</v>
      </c>
      <c r="C48" s="367"/>
      <c r="D48" s="79">
        <v>26.2</v>
      </c>
      <c r="E48" s="67" t="s">
        <v>62</v>
      </c>
      <c r="F48" s="68"/>
      <c r="G48" s="366" t="s">
        <v>22</v>
      </c>
      <c r="H48" s="367"/>
      <c r="I48" s="79">
        <v>26.7</v>
      </c>
      <c r="J48" s="67" t="s">
        <v>62</v>
      </c>
      <c r="K48" s="54"/>
      <c r="M48" s="213">
        <f>I48-D48</f>
        <v>0.5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0"/>
      <c r="K49" s="54"/>
    </row>
    <row r="50" spans="1:13" ht="27" customHeight="1" x14ac:dyDescent="0.2">
      <c r="A50" s="52"/>
      <c r="B50" s="383" t="s">
        <v>172</v>
      </c>
      <c r="C50" s="383"/>
      <c r="D50" s="383"/>
      <c r="E50" s="383"/>
      <c r="F50" s="383" t="s">
        <v>19</v>
      </c>
      <c r="G50" s="71" t="s">
        <v>1</v>
      </c>
      <c r="H50" s="72" t="s">
        <v>0</v>
      </c>
      <c r="I50" s="383" t="s">
        <v>214</v>
      </c>
      <c r="J50" s="383"/>
      <c r="K50" s="54"/>
    </row>
    <row r="51" spans="1:13" ht="27.75" customHeight="1" x14ac:dyDescent="0.2">
      <c r="A51" s="52"/>
      <c r="B51" s="71" t="s">
        <v>23</v>
      </c>
      <c r="C51" s="71" t="s">
        <v>63</v>
      </c>
      <c r="D51" s="71" t="s">
        <v>64</v>
      </c>
      <c r="E51" s="71" t="s">
        <v>20</v>
      </c>
      <c r="F51" s="383"/>
      <c r="G51" s="73">
        <f>+H51-2</f>
        <v>14</v>
      </c>
      <c r="H51" s="74">
        <f>EVEN(F52)</f>
        <v>16</v>
      </c>
      <c r="I51" s="383"/>
      <c r="J51" s="383"/>
      <c r="K51" s="54"/>
    </row>
    <row r="52" spans="1:13" x14ac:dyDescent="0.2">
      <c r="A52" s="52"/>
      <c r="B52" s="75">
        <f>AVERAGE(D48,I48)</f>
        <v>26.45</v>
      </c>
      <c r="C52" s="75">
        <f>25.4*B52/13.61</f>
        <v>49.362968405584127</v>
      </c>
      <c r="D52" s="75">
        <f>+'A.2.2. Promedio diarios (T y P)'!H38</f>
        <v>764.13234255346481</v>
      </c>
      <c r="E52" s="76">
        <f>1-(C52/D52)</f>
        <v>0.93539997503491312</v>
      </c>
      <c r="F52" s="75">
        <f>+'A.2.2. Promedio diarios (T y P)'!E38</f>
        <v>15.634782608695653</v>
      </c>
      <c r="G52" s="80">
        <v>1.1259999999999999</v>
      </c>
      <c r="H52" s="78">
        <v>1.1299999999999999</v>
      </c>
      <c r="I52" s="398">
        <f>-(H52-G52)/(H51-G51)*(H51-F52)+H52</f>
        <v>1.1292695652173912</v>
      </c>
      <c r="J52" s="398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68" t="s">
        <v>25</v>
      </c>
      <c r="D54" s="368"/>
      <c r="E54" s="369">
        <f>+'A.2.2. Promedio diarios (T y P)'!D41</f>
        <v>44785.46875</v>
      </c>
      <c r="F54" s="369"/>
      <c r="G54" s="368" t="s">
        <v>26</v>
      </c>
      <c r="H54" s="368"/>
      <c r="I54" s="369">
        <f>+'A.2.2. Promedio diarios (T y P)'!G41</f>
        <v>44786.458333333336</v>
      </c>
      <c r="J54" s="370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66" t="s">
        <v>21</v>
      </c>
      <c r="C56" s="367"/>
      <c r="D56" s="79">
        <v>24.3</v>
      </c>
      <c r="E56" s="67" t="s">
        <v>62</v>
      </c>
      <c r="F56" s="68"/>
      <c r="G56" s="366" t="s">
        <v>22</v>
      </c>
      <c r="H56" s="367"/>
      <c r="I56" s="79">
        <v>25.1</v>
      </c>
      <c r="J56" s="67" t="s">
        <v>62</v>
      </c>
      <c r="K56" s="54"/>
      <c r="M56" s="213">
        <f>I56-D56</f>
        <v>0.80000000000000071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0"/>
      <c r="K57" s="54"/>
    </row>
    <row r="58" spans="1:13" ht="26.25" customHeight="1" x14ac:dyDescent="0.2">
      <c r="A58" s="52"/>
      <c r="B58" s="383" t="s">
        <v>172</v>
      </c>
      <c r="C58" s="383"/>
      <c r="D58" s="383"/>
      <c r="E58" s="383"/>
      <c r="F58" s="383" t="s">
        <v>19</v>
      </c>
      <c r="G58" s="71" t="s">
        <v>1</v>
      </c>
      <c r="H58" s="72" t="s">
        <v>0</v>
      </c>
      <c r="I58" s="383" t="s">
        <v>214</v>
      </c>
      <c r="J58" s="383"/>
      <c r="K58" s="54"/>
    </row>
    <row r="59" spans="1:13" ht="27.75" customHeight="1" x14ac:dyDescent="0.2">
      <c r="A59" s="52"/>
      <c r="B59" s="71" t="s">
        <v>23</v>
      </c>
      <c r="C59" s="71" t="s">
        <v>63</v>
      </c>
      <c r="D59" s="71" t="s">
        <v>64</v>
      </c>
      <c r="E59" s="71" t="s">
        <v>20</v>
      </c>
      <c r="F59" s="383"/>
      <c r="G59" s="73">
        <f>+H59-2</f>
        <v>14</v>
      </c>
      <c r="H59" s="74">
        <f>EVEN(F60)</f>
        <v>16</v>
      </c>
      <c r="I59" s="383"/>
      <c r="J59" s="383"/>
      <c r="K59" s="54"/>
    </row>
    <row r="60" spans="1:13" x14ac:dyDescent="0.2">
      <c r="A60" s="52"/>
      <c r="B60" s="75">
        <f>AVERAGE(D56,I56)</f>
        <v>24.700000000000003</v>
      </c>
      <c r="C60" s="75">
        <f>25.4*B60/13.61</f>
        <v>46.096987509184423</v>
      </c>
      <c r="D60" s="75">
        <f>+'A.2.2. Promedio diarios (T y P)'!H45</f>
        <v>764.46797977828112</v>
      </c>
      <c r="E60" s="76">
        <f>1-(C60/D60)</f>
        <v>0.93970056466909979</v>
      </c>
      <c r="F60" s="75">
        <f>+'A.2.2. Promedio diarios (T y P)'!E45</f>
        <v>15.104000000000001</v>
      </c>
      <c r="G60" s="80">
        <v>1.1319999999999999</v>
      </c>
      <c r="H60" s="81">
        <v>1.1359999999999999</v>
      </c>
      <c r="I60" s="398">
        <f>-(H60-G60)/(H59-G59)*(H59-F60)+H60</f>
        <v>1.1342079999999999</v>
      </c>
      <c r="J60" s="398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68" t="s">
        <v>25</v>
      </c>
      <c r="D62" s="368"/>
      <c r="E62" s="369" t="e">
        <f>+'A.2.2. Promedio diarios (T y P)'!#REF!</f>
        <v>#REF!</v>
      </c>
      <c r="F62" s="369"/>
      <c r="G62" s="368" t="s">
        <v>26</v>
      </c>
      <c r="H62" s="368"/>
      <c r="I62" s="369" t="e">
        <f>+'A.2.2. Promedio diarios (T y P)'!#REF!</f>
        <v>#REF!</v>
      </c>
      <c r="J62" s="370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66" t="s">
        <v>21</v>
      </c>
      <c r="C64" s="367"/>
      <c r="D64" s="66"/>
      <c r="E64" s="67" t="s">
        <v>62</v>
      </c>
      <c r="F64" s="68"/>
      <c r="G64" s="366" t="s">
        <v>22</v>
      </c>
      <c r="H64" s="367"/>
      <c r="I64" s="79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0"/>
      <c r="K65" s="54"/>
    </row>
    <row r="66" spans="1:11" ht="24" hidden="1" customHeight="1" x14ac:dyDescent="0.2">
      <c r="A66" s="52"/>
      <c r="B66" s="383" t="s">
        <v>172</v>
      </c>
      <c r="C66" s="383"/>
      <c r="D66" s="383"/>
      <c r="E66" s="383"/>
      <c r="F66" s="383" t="s">
        <v>19</v>
      </c>
      <c r="G66" s="71" t="s">
        <v>1</v>
      </c>
      <c r="H66" s="71" t="s">
        <v>0</v>
      </c>
      <c r="I66" s="383" t="s">
        <v>174</v>
      </c>
      <c r="J66" s="383"/>
      <c r="K66" s="54"/>
    </row>
    <row r="67" spans="1:11" ht="26.25" hidden="1" customHeight="1" x14ac:dyDescent="0.2">
      <c r="A67" s="52"/>
      <c r="B67" s="71" t="s">
        <v>23</v>
      </c>
      <c r="C67" s="71" t="s">
        <v>63</v>
      </c>
      <c r="D67" s="71" t="s">
        <v>64</v>
      </c>
      <c r="E67" s="71" t="s">
        <v>20</v>
      </c>
      <c r="F67" s="383"/>
      <c r="G67" s="73" t="e">
        <f>+H67-2</f>
        <v>#REF!</v>
      </c>
      <c r="H67" s="73" t="e">
        <f>EVEN(F68)</f>
        <v>#REF!</v>
      </c>
      <c r="I67" s="383"/>
      <c r="J67" s="383"/>
      <c r="K67" s="54"/>
    </row>
    <row r="68" spans="1:11" hidden="1" x14ac:dyDescent="0.2">
      <c r="A68" s="52"/>
      <c r="B68" s="75" t="e">
        <f>AVERAGE(D64,I64)</f>
        <v>#DIV/0!</v>
      </c>
      <c r="C68" s="75" t="e">
        <f>25.4*B68/13.61</f>
        <v>#DIV/0!</v>
      </c>
      <c r="D68" s="75" t="e">
        <f>+'A.2.2. Promedio diarios (T y P)'!#REF!</f>
        <v>#REF!</v>
      </c>
      <c r="E68" s="76" t="e">
        <f>1-(C68/D68)</f>
        <v>#DIV/0!</v>
      </c>
      <c r="F68" s="75" t="e">
        <f>+'A.2.2. Promedio diarios (T y P)'!#REF!</f>
        <v>#REF!</v>
      </c>
      <c r="G68" s="80"/>
      <c r="H68" s="78"/>
      <c r="I68" s="385" t="e">
        <f>-(H68-G68)/(H67-G67)*(H67-F68)+H68</f>
        <v>#REF!</v>
      </c>
      <c r="J68" s="386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0"/>
      <c r="K69" s="54"/>
    </row>
    <row r="70" spans="1:11" ht="18" hidden="1" x14ac:dyDescent="0.2">
      <c r="A70" s="52"/>
      <c r="B70" s="61" t="s">
        <v>141</v>
      </c>
      <c r="C70" s="368" t="s">
        <v>25</v>
      </c>
      <c r="D70" s="368"/>
      <c r="E70" s="369" t="e">
        <f>+'A.2.2. Promedio diarios (T y P)'!#REF!</f>
        <v>#REF!</v>
      </c>
      <c r="F70" s="369"/>
      <c r="G70" s="368" t="s">
        <v>26</v>
      </c>
      <c r="H70" s="368"/>
      <c r="I70" s="369" t="e">
        <f>+'A.2.2. Promedio diarios (T y P)'!#REF!</f>
        <v>#REF!</v>
      </c>
      <c r="J70" s="384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66" t="s">
        <v>21</v>
      </c>
      <c r="C72" s="367"/>
      <c r="D72" s="66"/>
      <c r="E72" s="67" t="s">
        <v>62</v>
      </c>
      <c r="F72" s="68"/>
      <c r="G72" s="366" t="s">
        <v>22</v>
      </c>
      <c r="H72" s="367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0"/>
      <c r="K73" s="54"/>
    </row>
    <row r="74" spans="1:11" ht="24" hidden="1" customHeight="1" x14ac:dyDescent="0.2">
      <c r="A74" s="52"/>
      <c r="B74" s="387" t="s">
        <v>172</v>
      </c>
      <c r="C74" s="388"/>
      <c r="D74" s="388"/>
      <c r="E74" s="389"/>
      <c r="F74" s="390" t="s">
        <v>19</v>
      </c>
      <c r="G74" s="71" t="s">
        <v>1</v>
      </c>
      <c r="H74" s="72" t="s">
        <v>0</v>
      </c>
      <c r="I74" s="392" t="s">
        <v>174</v>
      </c>
      <c r="J74" s="393"/>
      <c r="K74" s="54"/>
    </row>
    <row r="75" spans="1:11" ht="26.25" hidden="1" customHeight="1" x14ac:dyDescent="0.2">
      <c r="A75" s="52"/>
      <c r="B75" s="71" t="s">
        <v>23</v>
      </c>
      <c r="C75" s="71" t="s">
        <v>63</v>
      </c>
      <c r="D75" s="71" t="s">
        <v>64</v>
      </c>
      <c r="E75" s="71" t="s">
        <v>20</v>
      </c>
      <c r="F75" s="391"/>
      <c r="G75" s="73" t="e">
        <f>+H75-2</f>
        <v>#REF!</v>
      </c>
      <c r="H75" s="74" t="e">
        <f>EVEN(F76)</f>
        <v>#REF!</v>
      </c>
      <c r="I75" s="394"/>
      <c r="J75" s="395"/>
      <c r="K75" s="54"/>
    </row>
    <row r="76" spans="1:11" hidden="1" x14ac:dyDescent="0.2">
      <c r="A76" s="52"/>
      <c r="B76" s="75" t="e">
        <f>AVERAGE(D72,I72)</f>
        <v>#DIV/0!</v>
      </c>
      <c r="C76" s="75" t="e">
        <f>25.4*B76/13.61</f>
        <v>#DIV/0!</v>
      </c>
      <c r="D76" s="75" t="e">
        <f>+'A.2.2. Promedio diarios (T y P)'!#REF!</f>
        <v>#REF!</v>
      </c>
      <c r="E76" s="76" t="e">
        <f>1-(C76/D76)</f>
        <v>#DIV/0!</v>
      </c>
      <c r="F76" s="75" t="e">
        <f>+'A.2.2. Promedio diarios (T y P)'!#REF!</f>
        <v>#REF!</v>
      </c>
      <c r="G76" s="80"/>
      <c r="H76" s="81"/>
      <c r="I76" s="396" t="e">
        <f>-(H76-G76)/(H75-G75)*(H75-F76)+H76</f>
        <v>#REF!</v>
      </c>
      <c r="J76" s="397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0"/>
      <c r="K77" s="54"/>
    </row>
    <row r="78" spans="1:11" ht="18" hidden="1" x14ac:dyDescent="0.2">
      <c r="A78" s="52"/>
      <c r="B78" s="61" t="s">
        <v>142</v>
      </c>
      <c r="C78" s="368" t="s">
        <v>25</v>
      </c>
      <c r="D78" s="368"/>
      <c r="E78" s="369" t="e">
        <f>+'A.2.2. Promedio diarios (T y P)'!#REF!</f>
        <v>#REF!</v>
      </c>
      <c r="F78" s="369"/>
      <c r="G78" s="368" t="s">
        <v>26</v>
      </c>
      <c r="H78" s="368"/>
      <c r="I78" s="369" t="e">
        <f>+'A.2.2. Promedio diarios (T y P)'!#REF!</f>
        <v>#REF!</v>
      </c>
      <c r="J78" s="384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66" t="s">
        <v>21</v>
      </c>
      <c r="C80" s="367"/>
      <c r="D80" s="66"/>
      <c r="E80" s="67" t="s">
        <v>62</v>
      </c>
      <c r="F80" s="68"/>
      <c r="G80" s="366" t="s">
        <v>22</v>
      </c>
      <c r="H80" s="367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0"/>
      <c r="K81" s="54"/>
    </row>
    <row r="82" spans="1:11" ht="24" hidden="1" customHeight="1" x14ac:dyDescent="0.2">
      <c r="A82" s="52"/>
      <c r="B82" s="387" t="s">
        <v>172</v>
      </c>
      <c r="C82" s="388"/>
      <c r="D82" s="388"/>
      <c r="E82" s="389"/>
      <c r="F82" s="390" t="s">
        <v>19</v>
      </c>
      <c r="G82" s="71" t="s">
        <v>1</v>
      </c>
      <c r="H82" s="72" t="s">
        <v>0</v>
      </c>
      <c r="I82" s="392" t="s">
        <v>34</v>
      </c>
      <c r="J82" s="393"/>
      <c r="K82" s="54"/>
    </row>
    <row r="83" spans="1:11" ht="26.25" hidden="1" customHeight="1" x14ac:dyDescent="0.2">
      <c r="A83" s="52"/>
      <c r="B83" s="71" t="s">
        <v>23</v>
      </c>
      <c r="C83" s="71" t="s">
        <v>63</v>
      </c>
      <c r="D83" s="71" t="s">
        <v>64</v>
      </c>
      <c r="E83" s="71" t="s">
        <v>20</v>
      </c>
      <c r="F83" s="391"/>
      <c r="G83" s="73" t="e">
        <f>+H83-2</f>
        <v>#REF!</v>
      </c>
      <c r="H83" s="74" t="e">
        <f>EVEN(F84)</f>
        <v>#REF!</v>
      </c>
      <c r="I83" s="394"/>
      <c r="J83" s="395"/>
      <c r="K83" s="54"/>
    </row>
    <row r="84" spans="1:11" hidden="1" x14ac:dyDescent="0.2">
      <c r="A84" s="52"/>
      <c r="B84" s="75" t="e">
        <f>AVERAGE(D80,I80)</f>
        <v>#DIV/0!</v>
      </c>
      <c r="C84" s="75" t="e">
        <f>25.4*B84/13.61</f>
        <v>#DIV/0!</v>
      </c>
      <c r="D84" s="75" t="e">
        <f>+'A.2.2. Promedio diarios (T y P)'!#REF!</f>
        <v>#REF!</v>
      </c>
      <c r="E84" s="76" t="e">
        <f>1-(C84/D84)</f>
        <v>#DIV/0!</v>
      </c>
      <c r="F84" s="75" t="e">
        <f>+'A.2.2. Promedio diarios (T y P)'!#REF!</f>
        <v>#REF!</v>
      </c>
      <c r="G84" s="80"/>
      <c r="H84" s="81"/>
      <c r="I84" s="396" t="e">
        <f>-(H84-G84)/(H83-G83)*(H83-F84)+H84</f>
        <v>#REF!</v>
      </c>
      <c r="J84" s="397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0"/>
      <c r="K85" s="54"/>
    </row>
    <row r="86" spans="1:11" ht="18" hidden="1" x14ac:dyDescent="0.2">
      <c r="A86" s="52"/>
      <c r="B86" s="61" t="s">
        <v>150</v>
      </c>
      <c r="C86" s="368" t="s">
        <v>25</v>
      </c>
      <c r="D86" s="368"/>
      <c r="E86" s="369" t="e">
        <f>+'A.2.2. Promedio diarios (T y P)'!#REF!</f>
        <v>#REF!</v>
      </c>
      <c r="F86" s="369"/>
      <c r="G86" s="368" t="s">
        <v>26</v>
      </c>
      <c r="H86" s="368"/>
      <c r="I86" s="369" t="e">
        <f>+'A.2.2. Promedio diarios (T y P)'!#REF!</f>
        <v>#REF!</v>
      </c>
      <c r="J86" s="384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66" t="s">
        <v>21</v>
      </c>
      <c r="C88" s="367"/>
      <c r="D88" s="66"/>
      <c r="E88" s="67" t="s">
        <v>62</v>
      </c>
      <c r="F88" s="68"/>
      <c r="G88" s="366" t="s">
        <v>22</v>
      </c>
      <c r="H88" s="367"/>
      <c r="I88" s="79"/>
      <c r="J88" s="67" t="s">
        <v>62</v>
      </c>
      <c r="K88" s="54"/>
    </row>
    <row r="89" spans="1:11" hidden="1" x14ac:dyDescent="0.2">
      <c r="A89" s="52"/>
      <c r="B89" s="54"/>
      <c r="C89" s="54" t="s">
        <v>238</v>
      </c>
      <c r="D89" s="54"/>
      <c r="E89" s="56"/>
      <c r="F89" s="54"/>
      <c r="G89" s="54"/>
      <c r="H89" s="54"/>
      <c r="I89" s="54"/>
      <c r="J89" s="70"/>
      <c r="K89" s="54"/>
    </row>
    <row r="90" spans="1:11" ht="24" hidden="1" customHeight="1" x14ac:dyDescent="0.2">
      <c r="A90" s="52"/>
      <c r="B90" s="387" t="s">
        <v>172</v>
      </c>
      <c r="C90" s="388"/>
      <c r="D90" s="388"/>
      <c r="E90" s="389"/>
      <c r="F90" s="390" t="s">
        <v>19</v>
      </c>
      <c r="G90" s="71" t="s">
        <v>1</v>
      </c>
      <c r="H90" s="72" t="s">
        <v>0</v>
      </c>
      <c r="I90" s="392" t="s">
        <v>34</v>
      </c>
      <c r="J90" s="393"/>
      <c r="K90" s="54"/>
    </row>
    <row r="91" spans="1:11" ht="26.25" hidden="1" customHeight="1" x14ac:dyDescent="0.2">
      <c r="A91" s="52"/>
      <c r="B91" s="71" t="s">
        <v>23</v>
      </c>
      <c r="C91" s="71" t="s">
        <v>63</v>
      </c>
      <c r="D91" s="71" t="s">
        <v>64</v>
      </c>
      <c r="E91" s="71" t="s">
        <v>20</v>
      </c>
      <c r="F91" s="391"/>
      <c r="G91" s="73" t="e">
        <f>+H91-2</f>
        <v>#REF!</v>
      </c>
      <c r="H91" s="74" t="e">
        <f>EVEN(F92)</f>
        <v>#REF!</v>
      </c>
      <c r="I91" s="394"/>
      <c r="J91" s="395"/>
      <c r="K91" s="54"/>
    </row>
    <row r="92" spans="1:11" hidden="1" x14ac:dyDescent="0.2">
      <c r="A92" s="52"/>
      <c r="B92" s="75" t="e">
        <f>AVERAGE(D88,I88)</f>
        <v>#DIV/0!</v>
      </c>
      <c r="C92" s="75" t="e">
        <f>25.4*B92/13.61</f>
        <v>#DIV/0!</v>
      </c>
      <c r="D92" s="75" t="e">
        <f>+'A.2.2. Promedio diarios (T y P)'!#REF!</f>
        <v>#REF!</v>
      </c>
      <c r="E92" s="76" t="e">
        <f>1-(C92/D92)</f>
        <v>#DIV/0!</v>
      </c>
      <c r="F92" s="75" t="e">
        <f>+'A.2.2. Promedio diarios (T y P)'!#REF!</f>
        <v>#REF!</v>
      </c>
      <c r="G92" s="80"/>
      <c r="H92" s="81"/>
      <c r="I92" s="396" t="e">
        <f>-(H92-G92)/(H91-G91)*(H91-F92)+H92</f>
        <v>#REF!</v>
      </c>
      <c r="J92" s="397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0"/>
      <c r="K93" s="54"/>
    </row>
    <row r="94" spans="1:11" ht="18" hidden="1" x14ac:dyDescent="0.2">
      <c r="A94" s="52"/>
      <c r="B94" s="61" t="s">
        <v>151</v>
      </c>
      <c r="C94" s="368" t="s">
        <v>25</v>
      </c>
      <c r="D94" s="368"/>
      <c r="E94" s="369" t="e">
        <f>+'A.2.2. Promedio diarios (T y P)'!#REF!</f>
        <v>#REF!</v>
      </c>
      <c r="F94" s="369"/>
      <c r="G94" s="368" t="s">
        <v>26</v>
      </c>
      <c r="H94" s="368"/>
      <c r="I94" s="369" t="e">
        <f>+'A.2.2. Promedio diarios (T y P)'!#REF!</f>
        <v>#REF!</v>
      </c>
      <c r="J94" s="384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66" t="s">
        <v>21</v>
      </c>
      <c r="C96" s="367"/>
      <c r="D96" s="66"/>
      <c r="E96" s="67" t="s">
        <v>62</v>
      </c>
      <c r="F96" s="68"/>
      <c r="G96" s="366" t="s">
        <v>22</v>
      </c>
      <c r="H96" s="367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0"/>
      <c r="K97" s="54"/>
    </row>
    <row r="98" spans="1:11" ht="24" hidden="1" customHeight="1" x14ac:dyDescent="0.2">
      <c r="A98" s="52"/>
      <c r="B98" s="387" t="s">
        <v>172</v>
      </c>
      <c r="C98" s="388"/>
      <c r="D98" s="388"/>
      <c r="E98" s="389"/>
      <c r="F98" s="390" t="s">
        <v>19</v>
      </c>
      <c r="G98" s="71" t="s">
        <v>1</v>
      </c>
      <c r="H98" s="72" t="s">
        <v>0</v>
      </c>
      <c r="I98" s="392" t="s">
        <v>34</v>
      </c>
      <c r="J98" s="393"/>
      <c r="K98" s="54"/>
    </row>
    <row r="99" spans="1:11" ht="26.25" hidden="1" customHeight="1" x14ac:dyDescent="0.2">
      <c r="A99" s="52"/>
      <c r="B99" s="71" t="s">
        <v>23</v>
      </c>
      <c r="C99" s="71" t="s">
        <v>63</v>
      </c>
      <c r="D99" s="71" t="s">
        <v>64</v>
      </c>
      <c r="E99" s="71" t="s">
        <v>20</v>
      </c>
      <c r="F99" s="391"/>
      <c r="G99" s="73" t="e">
        <f>+H99-2</f>
        <v>#REF!</v>
      </c>
      <c r="H99" s="74" t="e">
        <f>EVEN(F100)</f>
        <v>#REF!</v>
      </c>
      <c r="I99" s="394"/>
      <c r="J99" s="395"/>
      <c r="K99" s="54"/>
    </row>
    <row r="100" spans="1:11" hidden="1" x14ac:dyDescent="0.2">
      <c r="A100" s="52"/>
      <c r="B100" s="75" t="e">
        <f>AVERAGE(D96,I96)</f>
        <v>#DIV/0!</v>
      </c>
      <c r="C100" s="75" t="e">
        <f>25.4*B100/13.61</f>
        <v>#DIV/0!</v>
      </c>
      <c r="D100" s="75" t="e">
        <f>+'A.2.2. Promedio diarios (T y P)'!#REF!</f>
        <v>#REF!</v>
      </c>
      <c r="E100" s="76" t="e">
        <f>1-(C100/D100)</f>
        <v>#DIV/0!</v>
      </c>
      <c r="F100" s="75" t="e">
        <f>+'A.2.2. Promedio diarios (T y P)'!#REF!</f>
        <v>#REF!</v>
      </c>
      <c r="G100" s="80"/>
      <c r="H100" s="81"/>
      <c r="I100" s="396" t="e">
        <f>-(H100-G100)/(H99-G99)*(H99-F100)+H100</f>
        <v>#REF!</v>
      </c>
      <c r="J100" s="397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0"/>
      <c r="K101" s="54"/>
    </row>
    <row r="102" spans="1:11" ht="18" hidden="1" x14ac:dyDescent="0.2">
      <c r="A102" s="52"/>
      <c r="B102" s="61" t="s">
        <v>152</v>
      </c>
      <c r="C102" s="368" t="s">
        <v>25</v>
      </c>
      <c r="D102" s="368"/>
      <c r="E102" s="369" t="e">
        <f>+'A.2.2. Promedio diarios (T y P)'!#REF!</f>
        <v>#REF!</v>
      </c>
      <c r="F102" s="369"/>
      <c r="G102" s="368" t="s">
        <v>26</v>
      </c>
      <c r="H102" s="368"/>
      <c r="I102" s="369" t="e">
        <f>+'A.2.2. Promedio diarios (T y P)'!#REF!</f>
        <v>#REF!</v>
      </c>
      <c r="J102" s="384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66" t="s">
        <v>21</v>
      </c>
      <c r="C104" s="367"/>
      <c r="D104" s="66"/>
      <c r="E104" s="67" t="s">
        <v>62</v>
      </c>
      <c r="F104" s="68"/>
      <c r="G104" s="366" t="s">
        <v>22</v>
      </c>
      <c r="H104" s="367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0"/>
      <c r="K105" s="54"/>
    </row>
    <row r="106" spans="1:11" ht="24" hidden="1" customHeight="1" x14ac:dyDescent="0.2">
      <c r="A106" s="52"/>
      <c r="B106" s="387" t="s">
        <v>172</v>
      </c>
      <c r="C106" s="388"/>
      <c r="D106" s="388"/>
      <c r="E106" s="389"/>
      <c r="F106" s="390" t="s">
        <v>19</v>
      </c>
      <c r="G106" s="71" t="s">
        <v>1</v>
      </c>
      <c r="H106" s="72" t="s">
        <v>0</v>
      </c>
      <c r="I106" s="392" t="s">
        <v>34</v>
      </c>
      <c r="J106" s="393"/>
      <c r="K106" s="54"/>
    </row>
    <row r="107" spans="1:11" ht="26.25" hidden="1" customHeight="1" x14ac:dyDescent="0.2">
      <c r="A107" s="52"/>
      <c r="B107" s="71" t="s">
        <v>23</v>
      </c>
      <c r="C107" s="71" t="s">
        <v>63</v>
      </c>
      <c r="D107" s="71" t="s">
        <v>64</v>
      </c>
      <c r="E107" s="71" t="s">
        <v>20</v>
      </c>
      <c r="F107" s="391"/>
      <c r="G107" s="73" t="e">
        <f>+H107-2</f>
        <v>#REF!</v>
      </c>
      <c r="H107" s="74" t="e">
        <f>EVEN(F108)</f>
        <v>#REF!</v>
      </c>
      <c r="I107" s="394"/>
      <c r="J107" s="395"/>
      <c r="K107" s="54"/>
    </row>
    <row r="108" spans="1:11" hidden="1" x14ac:dyDescent="0.2">
      <c r="A108" s="52"/>
      <c r="B108" s="75" t="e">
        <f>AVERAGE(D104,I104)</f>
        <v>#DIV/0!</v>
      </c>
      <c r="C108" s="75" t="e">
        <f>25.4*B108/13.61</f>
        <v>#DIV/0!</v>
      </c>
      <c r="D108" s="75" t="e">
        <f>+'A.2.2. Promedio diarios (T y P)'!#REF!</f>
        <v>#REF!</v>
      </c>
      <c r="E108" s="76" t="e">
        <f>1-(C108/D108)</f>
        <v>#DIV/0!</v>
      </c>
      <c r="F108" s="75" t="e">
        <f>+'A.2.2. Promedio diarios (T y P)'!#REF!</f>
        <v>#REF!</v>
      </c>
      <c r="G108" s="80"/>
      <c r="H108" s="81"/>
      <c r="I108" s="396" t="e">
        <f>-(H108-G108)/(H107-G107)*(H107-F108)+H108</f>
        <v>#REF!</v>
      </c>
      <c r="J108" s="397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0"/>
      <c r="K109" s="54"/>
    </row>
    <row r="110" spans="1:11" ht="18" hidden="1" x14ac:dyDescent="0.2">
      <c r="A110" s="52"/>
      <c r="B110" s="61" t="s">
        <v>153</v>
      </c>
      <c r="C110" s="368" t="s">
        <v>25</v>
      </c>
      <c r="D110" s="368"/>
      <c r="E110" s="369" t="e">
        <f>+'A.2.2. Promedio diarios (T y P)'!#REF!</f>
        <v>#REF!</v>
      </c>
      <c r="F110" s="369"/>
      <c r="G110" s="368" t="s">
        <v>26</v>
      </c>
      <c r="H110" s="368"/>
      <c r="I110" s="369" t="e">
        <f>+'A.2.2. Promedio diarios (T y P)'!#REF!</f>
        <v>#REF!</v>
      </c>
      <c r="J110" s="384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66" t="s">
        <v>21</v>
      </c>
      <c r="C112" s="367"/>
      <c r="D112" s="66"/>
      <c r="E112" s="67" t="s">
        <v>62</v>
      </c>
      <c r="F112" s="68"/>
      <c r="G112" s="366" t="s">
        <v>22</v>
      </c>
      <c r="H112" s="367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0"/>
      <c r="K113" s="54"/>
    </row>
    <row r="114" spans="1:11" ht="24" hidden="1" customHeight="1" x14ac:dyDescent="0.2">
      <c r="A114" s="52"/>
      <c r="B114" s="387" t="s">
        <v>172</v>
      </c>
      <c r="C114" s="388"/>
      <c r="D114" s="388"/>
      <c r="E114" s="389"/>
      <c r="F114" s="390" t="s">
        <v>19</v>
      </c>
      <c r="G114" s="71" t="s">
        <v>1</v>
      </c>
      <c r="H114" s="72" t="s">
        <v>0</v>
      </c>
      <c r="I114" s="392" t="s">
        <v>34</v>
      </c>
      <c r="J114" s="393"/>
      <c r="K114" s="54"/>
    </row>
    <row r="115" spans="1:11" ht="26.25" hidden="1" customHeight="1" x14ac:dyDescent="0.2">
      <c r="A115" s="52"/>
      <c r="B115" s="71" t="s">
        <v>23</v>
      </c>
      <c r="C115" s="71" t="s">
        <v>63</v>
      </c>
      <c r="D115" s="71" t="s">
        <v>64</v>
      </c>
      <c r="E115" s="71" t="s">
        <v>20</v>
      </c>
      <c r="F115" s="391"/>
      <c r="G115" s="73" t="e">
        <f>+H115-2</f>
        <v>#REF!</v>
      </c>
      <c r="H115" s="74" t="e">
        <f>EVEN(F116)</f>
        <v>#REF!</v>
      </c>
      <c r="I115" s="394"/>
      <c r="J115" s="395"/>
      <c r="K115" s="54"/>
    </row>
    <row r="116" spans="1:11" hidden="1" x14ac:dyDescent="0.2">
      <c r="A116" s="52"/>
      <c r="B116" s="75" t="e">
        <f>AVERAGE(D112,I112)</f>
        <v>#DIV/0!</v>
      </c>
      <c r="C116" s="75" t="e">
        <f>25.4*B116/13.61</f>
        <v>#DIV/0!</v>
      </c>
      <c r="D116" s="75" t="e">
        <f>+'A.2.2. Promedio diarios (T y P)'!#REF!</f>
        <v>#REF!</v>
      </c>
      <c r="E116" s="76" t="e">
        <f>1-(C116/D116)</f>
        <v>#DIV/0!</v>
      </c>
      <c r="F116" s="75" t="e">
        <f>+'A.2.2. Promedio diarios (T y P)'!#REF!</f>
        <v>#REF!</v>
      </c>
      <c r="G116" s="80"/>
      <c r="H116" s="81"/>
      <c r="I116" s="396" t="e">
        <f>-(H116-G116)/(H115-G115)*(H115-F116)+H116</f>
        <v>#REF!</v>
      </c>
      <c r="J116" s="397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0"/>
      <c r="K117" s="54"/>
    </row>
    <row r="118" spans="1:11" ht="18" hidden="1" x14ac:dyDescent="0.2">
      <c r="A118" s="52"/>
      <c r="B118" s="61" t="s">
        <v>154</v>
      </c>
      <c r="C118" s="368" t="s">
        <v>25</v>
      </c>
      <c r="D118" s="368"/>
      <c r="E118" s="369" t="e">
        <f>+'A.2.2. Promedio diarios (T y P)'!#REF!</f>
        <v>#REF!</v>
      </c>
      <c r="F118" s="369"/>
      <c r="G118" s="368" t="s">
        <v>26</v>
      </c>
      <c r="H118" s="368"/>
      <c r="I118" s="369" t="e">
        <f>+'A.2.2. Promedio diarios (T y P)'!#REF!</f>
        <v>#REF!</v>
      </c>
      <c r="J118" s="384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66" t="s">
        <v>21</v>
      </c>
      <c r="C120" s="367"/>
      <c r="D120" s="66"/>
      <c r="E120" s="67" t="s">
        <v>62</v>
      </c>
      <c r="F120" s="68"/>
      <c r="G120" s="366" t="s">
        <v>22</v>
      </c>
      <c r="H120" s="367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0"/>
      <c r="K121" s="54"/>
    </row>
    <row r="122" spans="1:11" ht="24" hidden="1" customHeight="1" x14ac:dyDescent="0.2">
      <c r="A122" s="52"/>
      <c r="B122" s="387" t="s">
        <v>172</v>
      </c>
      <c r="C122" s="388"/>
      <c r="D122" s="388"/>
      <c r="E122" s="389"/>
      <c r="F122" s="390" t="s">
        <v>19</v>
      </c>
      <c r="G122" s="71" t="s">
        <v>1</v>
      </c>
      <c r="H122" s="72" t="s">
        <v>0</v>
      </c>
      <c r="I122" s="392" t="s">
        <v>34</v>
      </c>
      <c r="J122" s="393"/>
      <c r="K122" s="54"/>
    </row>
    <row r="123" spans="1:11" ht="26.25" hidden="1" customHeight="1" x14ac:dyDescent="0.2">
      <c r="A123" s="52"/>
      <c r="B123" s="71" t="s">
        <v>23</v>
      </c>
      <c r="C123" s="71" t="s">
        <v>63</v>
      </c>
      <c r="D123" s="71" t="s">
        <v>64</v>
      </c>
      <c r="E123" s="71" t="s">
        <v>20</v>
      </c>
      <c r="F123" s="391"/>
      <c r="G123" s="73" t="e">
        <f>+H123-2</f>
        <v>#REF!</v>
      </c>
      <c r="H123" s="74" t="e">
        <f>EVEN(F124)</f>
        <v>#REF!</v>
      </c>
      <c r="I123" s="394"/>
      <c r="J123" s="395"/>
      <c r="K123" s="54"/>
    </row>
    <row r="124" spans="1:11" hidden="1" x14ac:dyDescent="0.2">
      <c r="A124" s="52"/>
      <c r="B124" s="75" t="e">
        <f>AVERAGE(D120,I120)</f>
        <v>#DIV/0!</v>
      </c>
      <c r="C124" s="75" t="e">
        <f>25.4*B124/13.61</f>
        <v>#DIV/0!</v>
      </c>
      <c r="D124" s="75" t="e">
        <f>+'A.2.2. Promedio diarios (T y P)'!#REF!</f>
        <v>#REF!</v>
      </c>
      <c r="E124" s="76" t="e">
        <f>1-(C124/D124)</f>
        <v>#DIV/0!</v>
      </c>
      <c r="F124" s="75" t="e">
        <f>+'A.2.2. Promedio diarios (T y P)'!#REF!</f>
        <v>#REF!</v>
      </c>
      <c r="G124" s="80"/>
      <c r="H124" s="81"/>
      <c r="I124" s="396" t="e">
        <f>-(H124-G124)/(H123-G123)*(H123-F124)+H124</f>
        <v>#REF!</v>
      </c>
      <c r="J124" s="397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0"/>
      <c r="K125" s="54"/>
    </row>
    <row r="126" spans="1:11" ht="18" hidden="1" x14ac:dyDescent="0.2">
      <c r="A126" s="52"/>
      <c r="B126" s="61" t="s">
        <v>155</v>
      </c>
      <c r="C126" s="368" t="s">
        <v>25</v>
      </c>
      <c r="D126" s="368"/>
      <c r="E126" s="369" t="e">
        <f>+'A.2.2. Promedio diarios (T y P)'!#REF!</f>
        <v>#REF!</v>
      </c>
      <c r="F126" s="369"/>
      <c r="G126" s="368" t="s">
        <v>26</v>
      </c>
      <c r="H126" s="368"/>
      <c r="I126" s="369" t="e">
        <f>+'A.2.2. Promedio diarios (T y P)'!#REF!</f>
        <v>#REF!</v>
      </c>
      <c r="J126" s="384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66" t="s">
        <v>21</v>
      </c>
      <c r="C128" s="367"/>
      <c r="D128" s="66"/>
      <c r="E128" s="67" t="s">
        <v>62</v>
      </c>
      <c r="F128" s="68"/>
      <c r="G128" s="366" t="s">
        <v>22</v>
      </c>
      <c r="H128" s="367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0"/>
      <c r="K129" s="54"/>
    </row>
    <row r="130" spans="1:11" ht="24" hidden="1" customHeight="1" x14ac:dyDescent="0.2">
      <c r="A130" s="52"/>
      <c r="B130" s="387" t="s">
        <v>172</v>
      </c>
      <c r="C130" s="388"/>
      <c r="D130" s="388"/>
      <c r="E130" s="389"/>
      <c r="F130" s="390" t="s">
        <v>19</v>
      </c>
      <c r="G130" s="71" t="s">
        <v>1</v>
      </c>
      <c r="H130" s="72" t="s">
        <v>0</v>
      </c>
      <c r="I130" s="392" t="s">
        <v>34</v>
      </c>
      <c r="J130" s="393"/>
      <c r="K130" s="54"/>
    </row>
    <row r="131" spans="1:11" ht="26.25" hidden="1" customHeight="1" x14ac:dyDescent="0.2">
      <c r="A131" s="52"/>
      <c r="B131" s="71" t="s">
        <v>23</v>
      </c>
      <c r="C131" s="71" t="s">
        <v>63</v>
      </c>
      <c r="D131" s="71" t="s">
        <v>64</v>
      </c>
      <c r="E131" s="71" t="s">
        <v>20</v>
      </c>
      <c r="F131" s="391"/>
      <c r="G131" s="73" t="e">
        <f>+H131-2</f>
        <v>#REF!</v>
      </c>
      <c r="H131" s="74" t="e">
        <f>EVEN(F132)</f>
        <v>#REF!</v>
      </c>
      <c r="I131" s="394"/>
      <c r="J131" s="395"/>
      <c r="K131" s="54"/>
    </row>
    <row r="132" spans="1:11" hidden="1" x14ac:dyDescent="0.2">
      <c r="A132" s="52"/>
      <c r="B132" s="75" t="e">
        <f>AVERAGE(D128,I128)</f>
        <v>#DIV/0!</v>
      </c>
      <c r="C132" s="75" t="e">
        <f>25.4*B132/13.61</f>
        <v>#DIV/0!</v>
      </c>
      <c r="D132" s="75" t="e">
        <f>+'A.2.2. Promedio diarios (T y P)'!#REF!</f>
        <v>#REF!</v>
      </c>
      <c r="E132" s="76" t="e">
        <f>1-(C132/D132)</f>
        <v>#DIV/0!</v>
      </c>
      <c r="F132" s="75" t="e">
        <f>+'A.2.2. Promedio diarios (T y P)'!#REF!</f>
        <v>#REF!</v>
      </c>
      <c r="G132" s="80"/>
      <c r="H132" s="81"/>
      <c r="I132" s="396" t="e">
        <f>-(H132-G132)/(H131-G131)*(H131-F132)+H132</f>
        <v>#REF!</v>
      </c>
      <c r="J132" s="397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0"/>
      <c r="K133" s="54"/>
    </row>
    <row r="134" spans="1:11" ht="18" hidden="1" x14ac:dyDescent="0.2">
      <c r="A134" s="52"/>
      <c r="B134" s="61" t="s">
        <v>156</v>
      </c>
      <c r="C134" s="368" t="s">
        <v>25</v>
      </c>
      <c r="D134" s="368"/>
      <c r="E134" s="369" t="e">
        <f>+'A.2.2. Promedio diarios (T y P)'!#REF!</f>
        <v>#REF!</v>
      </c>
      <c r="F134" s="369"/>
      <c r="G134" s="368" t="s">
        <v>26</v>
      </c>
      <c r="H134" s="368"/>
      <c r="I134" s="369" t="e">
        <f>+'A.2.2. Promedio diarios (T y P)'!#REF!</f>
        <v>#REF!</v>
      </c>
      <c r="J134" s="384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66" t="s">
        <v>21</v>
      </c>
      <c r="C136" s="367"/>
      <c r="D136" s="66"/>
      <c r="E136" s="67" t="s">
        <v>62</v>
      </c>
      <c r="F136" s="68"/>
      <c r="G136" s="366" t="s">
        <v>22</v>
      </c>
      <c r="H136" s="367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0"/>
      <c r="K137" s="54"/>
    </row>
    <row r="138" spans="1:11" ht="24" hidden="1" customHeight="1" x14ac:dyDescent="0.2">
      <c r="A138" s="52"/>
      <c r="B138" s="387" t="s">
        <v>172</v>
      </c>
      <c r="C138" s="388"/>
      <c r="D138" s="388"/>
      <c r="E138" s="389"/>
      <c r="F138" s="390" t="s">
        <v>19</v>
      </c>
      <c r="G138" s="71" t="s">
        <v>1</v>
      </c>
      <c r="H138" s="72" t="s">
        <v>0</v>
      </c>
      <c r="I138" s="392" t="s">
        <v>34</v>
      </c>
      <c r="J138" s="393"/>
      <c r="K138" s="54"/>
    </row>
    <row r="139" spans="1:11" ht="26.25" hidden="1" customHeight="1" x14ac:dyDescent="0.2">
      <c r="A139" s="52"/>
      <c r="B139" s="71" t="s">
        <v>23</v>
      </c>
      <c r="C139" s="71" t="s">
        <v>63</v>
      </c>
      <c r="D139" s="71" t="s">
        <v>64</v>
      </c>
      <c r="E139" s="71" t="s">
        <v>20</v>
      </c>
      <c r="F139" s="391"/>
      <c r="G139" s="73" t="e">
        <f>+H139-2</f>
        <v>#REF!</v>
      </c>
      <c r="H139" s="74" t="e">
        <f>EVEN(F140)</f>
        <v>#REF!</v>
      </c>
      <c r="I139" s="394"/>
      <c r="J139" s="395"/>
      <c r="K139" s="54"/>
    </row>
    <row r="140" spans="1:11" hidden="1" x14ac:dyDescent="0.2">
      <c r="A140" s="52"/>
      <c r="B140" s="75" t="e">
        <f>AVERAGE(D136,I136)</f>
        <v>#DIV/0!</v>
      </c>
      <c r="C140" s="75" t="e">
        <f>25.4*B140/13.61</f>
        <v>#DIV/0!</v>
      </c>
      <c r="D140" s="75" t="e">
        <f>+'A.2.2. Promedio diarios (T y P)'!#REF!</f>
        <v>#REF!</v>
      </c>
      <c r="E140" s="76" t="e">
        <f>1-(C140/D140)</f>
        <v>#DIV/0!</v>
      </c>
      <c r="F140" s="75" t="e">
        <f>+'A.2.2. Promedio diarios (T y P)'!#REF!</f>
        <v>#REF!</v>
      </c>
      <c r="G140" s="80"/>
      <c r="H140" s="81"/>
      <c r="I140" s="396" t="e">
        <f>-(H140-G140)/(H139-G139)*(H139-F140)+H140</f>
        <v>#REF!</v>
      </c>
      <c r="J140" s="397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62" t="s">
        <v>13</v>
      </c>
      <c r="C142" s="362"/>
      <c r="D142" s="362"/>
      <c r="E142" s="362"/>
      <c r="F142" s="362"/>
      <c r="G142" s="362"/>
      <c r="H142" s="362"/>
      <c r="I142" s="362"/>
      <c r="J142" s="362"/>
      <c r="K142" s="54"/>
    </row>
    <row r="143" spans="1:11" ht="35.25" customHeight="1" x14ac:dyDescent="0.2">
      <c r="A143" s="52"/>
      <c r="B143" s="363" t="s">
        <v>243</v>
      </c>
      <c r="C143" s="363"/>
      <c r="D143" s="363"/>
      <c r="E143" s="363"/>
      <c r="F143" s="363"/>
      <c r="G143" s="363"/>
      <c r="H143" s="363"/>
      <c r="I143" s="363"/>
      <c r="J143" s="363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89"/>
  <sheetViews>
    <sheetView view="pageBreakPreview" topLeftCell="B5" zoomScale="90" zoomScaleNormal="100" zoomScaleSheetLayoutView="90" zoomScalePageLayoutView="70" workbookViewId="0">
      <selection activeCell="B34" sqref="B34:M34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7.85546875" style="1" customWidth="1"/>
    <col min="7" max="8" width="12.42578125" style="1" customWidth="1"/>
    <col min="9" max="9" width="9.140625" style="1" customWidth="1"/>
    <col min="10" max="10" width="9" style="1" customWidth="1"/>
    <col min="11" max="11" width="14.140625" style="1" customWidth="1"/>
    <col min="12" max="12" width="15.7109375" style="1" bestFit="1" customWidth="1"/>
    <col min="13" max="13" width="13.85546875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08"/>
      <c r="C2" s="409"/>
      <c r="D2" s="410"/>
      <c r="E2" s="417" t="s">
        <v>239</v>
      </c>
      <c r="F2" s="418"/>
      <c r="G2" s="418"/>
      <c r="H2" s="418"/>
      <c r="I2" s="418"/>
      <c r="J2" s="418"/>
      <c r="K2" s="418"/>
      <c r="L2" s="418"/>
      <c r="M2" s="419"/>
      <c r="N2" s="95"/>
    </row>
    <row r="3" spans="1:14" s="7" customFormat="1" ht="12.75" customHeight="1" x14ac:dyDescent="0.2">
      <c r="A3" s="82"/>
      <c r="B3" s="411"/>
      <c r="C3" s="412"/>
      <c r="D3" s="413"/>
      <c r="E3" s="420"/>
      <c r="F3" s="421"/>
      <c r="G3" s="421"/>
      <c r="H3" s="421"/>
      <c r="I3" s="421"/>
      <c r="J3" s="421"/>
      <c r="K3" s="421"/>
      <c r="L3" s="421"/>
      <c r="M3" s="422"/>
      <c r="N3" s="95"/>
    </row>
    <row r="4" spans="1:14" s="7" customFormat="1" ht="12.75" customHeight="1" x14ac:dyDescent="0.2">
      <c r="A4" s="82"/>
      <c r="B4" s="411"/>
      <c r="C4" s="412"/>
      <c r="D4" s="413"/>
      <c r="E4" s="420"/>
      <c r="F4" s="421"/>
      <c r="G4" s="421"/>
      <c r="H4" s="421"/>
      <c r="I4" s="421"/>
      <c r="J4" s="421"/>
      <c r="K4" s="421"/>
      <c r="L4" s="421"/>
      <c r="M4" s="422"/>
      <c r="N4" s="95"/>
    </row>
    <row r="5" spans="1:14" s="7" customFormat="1" ht="13.5" customHeight="1" x14ac:dyDescent="0.2">
      <c r="A5" s="82"/>
      <c r="B5" s="414"/>
      <c r="C5" s="415"/>
      <c r="D5" s="416"/>
      <c r="E5" s="423"/>
      <c r="F5" s="424"/>
      <c r="G5" s="424"/>
      <c r="H5" s="424"/>
      <c r="I5" s="424"/>
      <c r="J5" s="424"/>
      <c r="K5" s="424"/>
      <c r="L5" s="424"/>
      <c r="M5" s="425"/>
      <c r="N5" s="95"/>
    </row>
    <row r="6" spans="1:14" s="7" customFormat="1" x14ac:dyDescent="0.2">
      <c r="A6" s="82"/>
      <c r="B6" s="82"/>
      <c r="C6" s="82"/>
      <c r="D6" s="82"/>
      <c r="E6" s="161"/>
      <c r="F6" s="83"/>
      <c r="G6" s="82"/>
      <c r="H6" s="82"/>
      <c r="I6" s="82"/>
      <c r="J6" s="161"/>
      <c r="K6" s="82"/>
      <c r="L6" s="82"/>
      <c r="M6" s="82"/>
      <c r="N6" s="95"/>
    </row>
    <row r="7" spans="1:14" s="4" customFormat="1" ht="30.6" customHeight="1" x14ac:dyDescent="0.2">
      <c r="A7" s="112"/>
      <c r="B7" s="357" t="s">
        <v>180</v>
      </c>
      <c r="C7" s="357"/>
      <c r="D7" s="357"/>
      <c r="E7" s="348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AGOSTO DE 2022</v>
      </c>
      <c r="F7" s="348"/>
      <c r="G7" s="348"/>
      <c r="H7" s="348"/>
      <c r="I7" s="348"/>
      <c r="J7" s="348"/>
      <c r="K7" s="348"/>
      <c r="L7" s="348"/>
      <c r="M7" s="348"/>
      <c r="N7" s="68"/>
    </row>
    <row r="8" spans="1:14" s="148" customFormat="1" ht="7.9" customHeight="1" x14ac:dyDescent="0.2">
      <c r="A8" s="68"/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68"/>
    </row>
    <row r="9" spans="1:14" s="4" customFormat="1" ht="15.6" customHeight="1" x14ac:dyDescent="0.2">
      <c r="A9" s="112"/>
      <c r="B9" s="357" t="s">
        <v>205</v>
      </c>
      <c r="C9" s="357"/>
      <c r="D9" s="357"/>
      <c r="E9" s="346" t="str">
        <f>'A.2.1. Promedio meteorologia'!B8</f>
        <v>CA-VMP-2</v>
      </c>
      <c r="F9" s="346"/>
      <c r="G9" s="147"/>
      <c r="H9" s="147"/>
      <c r="I9" s="360" t="s">
        <v>181</v>
      </c>
      <c r="J9" s="360"/>
      <c r="K9" s="449" t="str">
        <f>'A.2.1. Promedio meteorologia'!E8</f>
        <v>0002-8-2022-418</v>
      </c>
      <c r="L9" s="449"/>
      <c r="M9" s="449"/>
      <c r="N9" s="68"/>
    </row>
    <row r="10" spans="1:14" s="148" customFormat="1" ht="7.9" customHeight="1" x14ac:dyDescent="0.2">
      <c r="A10" s="68"/>
      <c r="B10" s="149"/>
      <c r="C10" s="149"/>
      <c r="D10" s="149"/>
      <c r="E10" s="150"/>
      <c r="F10" s="150"/>
      <c r="G10" s="150"/>
      <c r="H10" s="150"/>
      <c r="I10" s="150"/>
      <c r="J10" s="150"/>
      <c r="K10" s="150"/>
      <c r="L10" s="150"/>
      <c r="M10" s="150"/>
      <c r="N10" s="68"/>
    </row>
    <row r="11" spans="1:14" s="4" customFormat="1" ht="15.6" customHeight="1" x14ac:dyDescent="0.2">
      <c r="A11" s="112"/>
      <c r="B11" s="364" t="s">
        <v>15</v>
      </c>
      <c r="C11" s="364"/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68"/>
    </row>
    <row r="12" spans="1:14" s="148" customFormat="1" ht="7.9" customHeight="1" x14ac:dyDescent="0.2">
      <c r="A12" s="68"/>
      <c r="B12" s="149"/>
      <c r="C12" s="149"/>
      <c r="D12" s="149"/>
      <c r="E12" s="150"/>
      <c r="F12" s="150"/>
      <c r="G12" s="150"/>
      <c r="H12" s="150"/>
      <c r="I12" s="150"/>
      <c r="J12" s="150"/>
      <c r="K12" s="150"/>
      <c r="L12" s="150"/>
      <c r="M12" s="150"/>
      <c r="N12" s="68"/>
    </row>
    <row r="13" spans="1:14" s="4" customFormat="1" ht="15.6" customHeight="1" x14ac:dyDescent="0.2">
      <c r="A13" s="112"/>
      <c r="B13" s="360" t="s">
        <v>227</v>
      </c>
      <c r="C13" s="360"/>
      <c r="D13" s="360"/>
      <c r="E13" s="359" t="s">
        <v>230</v>
      </c>
      <c r="F13" s="359"/>
      <c r="G13" s="359"/>
      <c r="H13" s="359"/>
      <c r="I13" s="359"/>
      <c r="J13" s="359"/>
      <c r="K13" s="359"/>
      <c r="L13" s="359"/>
      <c r="M13" s="359"/>
      <c r="N13" s="68"/>
    </row>
    <row r="14" spans="1:14" s="4" customFormat="1" ht="15.6" customHeight="1" x14ac:dyDescent="0.2">
      <c r="A14" s="112"/>
      <c r="B14" s="360" t="s">
        <v>226</v>
      </c>
      <c r="C14" s="360"/>
      <c r="D14" s="360"/>
      <c r="E14" s="359" t="s">
        <v>14</v>
      </c>
      <c r="F14" s="359"/>
      <c r="G14" s="360" t="s">
        <v>228</v>
      </c>
      <c r="H14" s="360"/>
      <c r="I14" s="359" t="s">
        <v>231</v>
      </c>
      <c r="J14" s="359"/>
      <c r="K14" s="265" t="s">
        <v>229</v>
      </c>
      <c r="L14" s="359" t="s">
        <v>245</v>
      </c>
      <c r="M14" s="359"/>
      <c r="N14" s="68"/>
    </row>
    <row r="15" spans="1:14" ht="13.15" customHeight="1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183" t="s">
        <v>2</v>
      </c>
      <c r="D16" s="183" t="s">
        <v>31</v>
      </c>
      <c r="E16" s="183" t="s">
        <v>27</v>
      </c>
      <c r="F16" s="183" t="s">
        <v>28</v>
      </c>
      <c r="G16" s="429" t="s">
        <v>173</v>
      </c>
      <c r="H16" s="430"/>
      <c r="I16" s="429" t="s">
        <v>214</v>
      </c>
      <c r="J16" s="430"/>
      <c r="K16" s="183" t="s">
        <v>178</v>
      </c>
      <c r="L16" s="183" t="s">
        <v>177</v>
      </c>
      <c r="M16" s="184" t="s">
        <v>30</v>
      </c>
      <c r="N16" s="86"/>
    </row>
    <row r="17" spans="1:15" x14ac:dyDescent="0.2">
      <c r="A17" s="86"/>
      <c r="B17" s="87">
        <v>1</v>
      </c>
      <c r="C17" s="426" t="s">
        <v>157</v>
      </c>
      <c r="D17" s="305" t="s">
        <v>397</v>
      </c>
      <c r="E17" s="88">
        <f>+'A.2.2. Promedio diarios (T y P)'!D13</f>
        <v>44781.46875</v>
      </c>
      <c r="F17" s="88">
        <f>+'A.2.2. Promedio diarios (T y P)'!G13</f>
        <v>44782.451388888891</v>
      </c>
      <c r="G17" s="431">
        <f>+'A.2.2. Promedio diarios (T y P)'!M13</f>
        <v>1415.0000000023283</v>
      </c>
      <c r="H17" s="432"/>
      <c r="I17" s="447">
        <f>+'A.2.3. Flujo promedio'!I28</f>
        <v>1.13452</v>
      </c>
      <c r="J17" s="448"/>
      <c r="K17" s="89">
        <f t="shared" ref="K17:K31" si="0">+I17*G17</f>
        <v>1605.3458000026415</v>
      </c>
      <c r="L17" s="90">
        <v>124000</v>
      </c>
      <c r="M17" s="207">
        <f>IF(L17="","",L17/K17)</f>
        <v>77.24192507296307</v>
      </c>
      <c r="N17" s="86"/>
    </row>
    <row r="18" spans="1:15" x14ac:dyDescent="0.2">
      <c r="A18" s="86"/>
      <c r="B18" s="91">
        <v>2</v>
      </c>
      <c r="C18" s="427"/>
      <c r="D18" s="77" t="s">
        <v>398</v>
      </c>
      <c r="E18" s="92">
        <f>+'A.2.2. Promedio diarios (T y P)'!D20</f>
        <v>44782.46875</v>
      </c>
      <c r="F18" s="92">
        <f>+'A.2.2. Promedio diarios (T y P)'!G20</f>
        <v>44783.458333333336</v>
      </c>
      <c r="G18" s="433">
        <f>+'A.2.2. Promedio diarios (T y P)'!M20</f>
        <v>1425.0000000034925</v>
      </c>
      <c r="H18" s="434"/>
      <c r="I18" s="445">
        <f>'A.2.3. Flujo promedio'!I36:J36</f>
        <v>1.1295280000000001</v>
      </c>
      <c r="J18" s="446"/>
      <c r="K18" s="93">
        <f t="shared" si="0"/>
        <v>1609.5774000039451</v>
      </c>
      <c r="L18" s="94">
        <v>138000</v>
      </c>
      <c r="M18" s="208">
        <f t="shared" ref="M18:M31" si="1">IF(L18="","",L18/K18)</f>
        <v>85.736790290210195</v>
      </c>
      <c r="N18" s="86"/>
    </row>
    <row r="19" spans="1:15" x14ac:dyDescent="0.2">
      <c r="A19" s="86"/>
      <c r="B19" s="91">
        <v>3</v>
      </c>
      <c r="C19" s="427"/>
      <c r="D19" s="77" t="s">
        <v>399</v>
      </c>
      <c r="E19" s="92">
        <f>+'A.2.2. Promedio diarios (T y P)'!D27</f>
        <v>44783.473611111112</v>
      </c>
      <c r="F19" s="92">
        <f>+'A.2.2. Promedio diarios (T y P)'!G27</f>
        <v>44784.473611111112</v>
      </c>
      <c r="G19" s="433">
        <f>+'A.2.2. Promedio diarios (T y P)'!M27</f>
        <v>1440</v>
      </c>
      <c r="H19" s="434"/>
      <c r="I19" s="445">
        <f>'A.2.3. Flujo promedio'!I44:J44</f>
        <v>1.1292909090909091</v>
      </c>
      <c r="J19" s="446"/>
      <c r="K19" s="93">
        <f t="shared" si="0"/>
        <v>1626.1789090909092</v>
      </c>
      <c r="L19" s="94">
        <v>119000</v>
      </c>
      <c r="M19" s="208">
        <f t="shared" si="1"/>
        <v>73.177680103184443</v>
      </c>
      <c r="N19" s="86"/>
    </row>
    <row r="20" spans="1:15" x14ac:dyDescent="0.2">
      <c r="A20" s="86"/>
      <c r="B20" s="91">
        <v>4</v>
      </c>
      <c r="C20" s="427"/>
      <c r="D20" s="77" t="s">
        <v>400</v>
      </c>
      <c r="E20" s="92">
        <f>+'A.2.2. Promedio diarios (T y P)'!D34</f>
        <v>44784.489583333336</v>
      </c>
      <c r="F20" s="92">
        <f>+'A.2.2. Promedio diarios (T y P)'!G34</f>
        <v>44785.458333333336</v>
      </c>
      <c r="G20" s="433">
        <f>+'A.2.2. Promedio diarios (T y P)'!M34</f>
        <v>1395</v>
      </c>
      <c r="H20" s="434"/>
      <c r="I20" s="445">
        <f>'A.2.3. Flujo promedio'!I52:J52</f>
        <v>1.1292695652173912</v>
      </c>
      <c r="J20" s="446"/>
      <c r="K20" s="93">
        <f t="shared" si="0"/>
        <v>1575.3310434782607</v>
      </c>
      <c r="L20" s="94">
        <v>197000</v>
      </c>
      <c r="M20" s="208">
        <f t="shared" si="1"/>
        <v>125.05308063061641</v>
      </c>
      <c r="N20" s="86"/>
    </row>
    <row r="21" spans="1:15" ht="13.5" thickBot="1" x14ac:dyDescent="0.25">
      <c r="A21" s="86"/>
      <c r="B21" s="155">
        <v>5</v>
      </c>
      <c r="C21" s="427"/>
      <c r="D21" s="314" t="s">
        <v>401</v>
      </c>
      <c r="E21" s="157">
        <f>+'A.2.2. Promedio diarios (T y P)'!D41</f>
        <v>44785.46875</v>
      </c>
      <c r="F21" s="157">
        <f>+'A.2.2. Promedio diarios (T y P)'!G41</f>
        <v>44786.458333333336</v>
      </c>
      <c r="G21" s="435">
        <f>+'A.2.2. Promedio diarios (T y P)'!M41</f>
        <v>1425.0000000034925</v>
      </c>
      <c r="H21" s="436"/>
      <c r="I21" s="445">
        <f>'A.2.3. Flujo promedio'!I60:J60</f>
        <v>1.1342079999999999</v>
      </c>
      <c r="J21" s="446"/>
      <c r="K21" s="158">
        <f t="shared" si="0"/>
        <v>1616.2464000039611</v>
      </c>
      <c r="L21" s="159">
        <v>135000</v>
      </c>
      <c r="M21" s="208">
        <f t="shared" si="1"/>
        <v>83.526868180290549</v>
      </c>
      <c r="N21" s="86"/>
      <c r="O21" s="304">
        <f>AVERAGE(M17:M21)</f>
        <v>88.947268855452933</v>
      </c>
    </row>
    <row r="22" spans="1:15" hidden="1" x14ac:dyDescent="0.2">
      <c r="A22" s="86"/>
      <c r="B22" s="190">
        <v>6</v>
      </c>
      <c r="C22" s="427"/>
      <c r="D22" s="77"/>
      <c r="E22" s="188" t="e">
        <f>+'A.2.2. Promedio diarios (T y P)'!#REF!</f>
        <v>#REF!</v>
      </c>
      <c r="F22" s="188" t="e">
        <f>+'A.2.2. Promedio diarios (T y P)'!#REF!</f>
        <v>#REF!</v>
      </c>
      <c r="G22" s="439" t="e">
        <f>+'A.2.2. Promedio diarios (T y P)'!#REF!</f>
        <v>#REF!</v>
      </c>
      <c r="H22" s="440"/>
      <c r="I22" s="445" t="e">
        <f>+#REF!</f>
        <v>#REF!</v>
      </c>
      <c r="J22" s="446"/>
      <c r="K22" s="187" t="e">
        <f t="shared" si="0"/>
        <v>#REF!</v>
      </c>
      <c r="L22" s="186"/>
      <c r="M22" s="97" t="str">
        <f t="shared" si="1"/>
        <v/>
      </c>
      <c r="N22" s="86"/>
    </row>
    <row r="23" spans="1:15" hidden="1" x14ac:dyDescent="0.2">
      <c r="A23" s="86"/>
      <c r="B23" s="91">
        <v>7</v>
      </c>
      <c r="C23" s="427"/>
      <c r="D23" s="77"/>
      <c r="E23" s="92" t="e">
        <f>+'A.2.2. Promedio diarios (T y P)'!#REF!</f>
        <v>#REF!</v>
      </c>
      <c r="F23" s="92" t="e">
        <f>+'A.2.2. Promedio diarios (T y P)'!#REF!</f>
        <v>#REF!</v>
      </c>
      <c r="G23" s="433" t="e">
        <f>+'A.2.2. Promedio diarios (T y P)'!#REF!</f>
        <v>#REF!</v>
      </c>
      <c r="H23" s="434"/>
      <c r="I23" s="445" t="e">
        <f>+#REF!</f>
        <v>#REF!</v>
      </c>
      <c r="J23" s="446"/>
      <c r="K23" s="93" t="e">
        <f t="shared" si="0"/>
        <v>#REF!</v>
      </c>
      <c r="L23" s="94"/>
      <c r="M23" s="97" t="str">
        <f t="shared" si="1"/>
        <v/>
      </c>
      <c r="N23" s="86"/>
    </row>
    <row r="24" spans="1:15" hidden="1" x14ac:dyDescent="0.2">
      <c r="A24" s="86"/>
      <c r="B24" s="91">
        <v>8</v>
      </c>
      <c r="C24" s="427"/>
      <c r="D24" s="77"/>
      <c r="E24" s="92" t="e">
        <f>+'A.2.2. Promedio diarios (T y P)'!#REF!</f>
        <v>#REF!</v>
      </c>
      <c r="F24" s="92" t="e">
        <f>+'A.2.2. Promedio diarios (T y P)'!#REF!</f>
        <v>#REF!</v>
      </c>
      <c r="G24" s="433" t="e">
        <f>+'A.2.2. Promedio diarios (T y P)'!#REF!</f>
        <v>#REF!</v>
      </c>
      <c r="H24" s="434"/>
      <c r="I24" s="445" t="e">
        <f>+#REF!</f>
        <v>#REF!</v>
      </c>
      <c r="J24" s="446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91">
        <v>9</v>
      </c>
      <c r="C25" s="427"/>
      <c r="D25" s="77"/>
      <c r="E25" s="92" t="e">
        <f>+'A.2.2. Promedio diarios (T y P)'!#REF!</f>
        <v>#REF!</v>
      </c>
      <c r="F25" s="92" t="e">
        <f>+'A.2.2. Promedio diarios (T y P)'!#REF!</f>
        <v>#REF!</v>
      </c>
      <c r="G25" s="441" t="e">
        <f>+'A.2.2. Promedio diarios (T y P)'!#REF!</f>
        <v>#REF!</v>
      </c>
      <c r="H25" s="442"/>
      <c r="I25" s="445" t="e">
        <f>+#REF!</f>
        <v>#REF!</v>
      </c>
      <c r="J25" s="446"/>
      <c r="K25" s="93" t="e">
        <f t="shared" si="0"/>
        <v>#REF!</v>
      </c>
      <c r="L25" s="94"/>
      <c r="M25" s="97" t="str">
        <f t="shared" si="1"/>
        <v/>
      </c>
      <c r="N25" s="86"/>
    </row>
    <row r="26" spans="1:15" hidden="1" x14ac:dyDescent="0.2">
      <c r="A26" s="86"/>
      <c r="B26" s="91">
        <v>10</v>
      </c>
      <c r="C26" s="427"/>
      <c r="D26" s="77"/>
      <c r="E26" s="92" t="e">
        <f>+'A.2.2. Promedio diarios (T y P)'!#REF!</f>
        <v>#REF!</v>
      </c>
      <c r="F26" s="92">
        <f>+'A.2.2. Promedio diarios (T y P)'!G9</f>
        <v>0</v>
      </c>
      <c r="G26" s="441" t="e">
        <f>+'A.2.2. Promedio diarios (T y P)'!#REF!</f>
        <v>#REF!</v>
      </c>
      <c r="H26" s="442"/>
      <c r="I26" s="445" t="e">
        <f>+#REF!</f>
        <v>#REF!</v>
      </c>
      <c r="J26" s="446"/>
      <c r="K26" s="93" t="e">
        <f t="shared" si="0"/>
        <v>#REF!</v>
      </c>
      <c r="L26" s="94"/>
      <c r="M26" s="97" t="str">
        <f t="shared" si="1"/>
        <v/>
      </c>
      <c r="N26" s="86"/>
    </row>
    <row r="27" spans="1:15" hidden="1" x14ac:dyDescent="0.2">
      <c r="A27" s="86"/>
      <c r="B27" s="91">
        <v>11</v>
      </c>
      <c r="C27" s="427"/>
      <c r="D27" s="77"/>
      <c r="E27" s="92" t="e">
        <f>+'A.2.2. Promedio diarios (T y P)'!#REF!</f>
        <v>#REF!</v>
      </c>
      <c r="F27" s="92" t="e">
        <f>+'A.2.2. Promedio diarios (T y P)'!#REF!</f>
        <v>#REF!</v>
      </c>
      <c r="G27" s="441" t="e">
        <f>+'A.2.2. Promedio diarios (T y P)'!#REF!</f>
        <v>#REF!</v>
      </c>
      <c r="H27" s="442"/>
      <c r="I27" s="445" t="e">
        <f>+#REF!</f>
        <v>#REF!</v>
      </c>
      <c r="J27" s="446"/>
      <c r="K27" s="93" t="e">
        <f t="shared" si="0"/>
        <v>#REF!</v>
      </c>
      <c r="L27" s="94"/>
      <c r="M27" s="97" t="str">
        <f t="shared" si="1"/>
        <v/>
      </c>
      <c r="N27" s="86"/>
    </row>
    <row r="28" spans="1:15" hidden="1" x14ac:dyDescent="0.2">
      <c r="A28" s="86"/>
      <c r="B28" s="91">
        <v>12</v>
      </c>
      <c r="C28" s="427"/>
      <c r="D28" s="77"/>
      <c r="E28" s="92" t="e">
        <f>+'A.2.2. Promedio diarios (T y P)'!#REF!</f>
        <v>#REF!</v>
      </c>
      <c r="F28" s="92" t="e">
        <f>+'A.2.2. Promedio diarios (T y P)'!#REF!</f>
        <v>#REF!</v>
      </c>
      <c r="G28" s="441" t="e">
        <f>+'A.2.2. Promedio diarios (T y P)'!#REF!</f>
        <v>#REF!</v>
      </c>
      <c r="H28" s="442"/>
      <c r="I28" s="445" t="e">
        <f>+#REF!</f>
        <v>#REF!</v>
      </c>
      <c r="J28" s="446"/>
      <c r="K28" s="93" t="e">
        <f t="shared" si="0"/>
        <v>#REF!</v>
      </c>
      <c r="L28" s="94"/>
      <c r="M28" s="97" t="str">
        <f t="shared" si="1"/>
        <v/>
      </c>
      <c r="N28" s="86"/>
    </row>
    <row r="29" spans="1:15" hidden="1" x14ac:dyDescent="0.2">
      <c r="A29" s="86"/>
      <c r="B29" s="91">
        <v>13</v>
      </c>
      <c r="C29" s="427"/>
      <c r="D29" s="77"/>
      <c r="E29" s="92" t="e">
        <f>+'A.2.2. Promedio diarios (T y P)'!#REF!</f>
        <v>#REF!</v>
      </c>
      <c r="F29" s="92" t="e">
        <f>+'A.2.2. Promedio diarios (T y P)'!#REF!</f>
        <v>#REF!</v>
      </c>
      <c r="G29" s="441" t="e">
        <f>+'A.2.2. Promedio diarios (T y P)'!#REF!</f>
        <v>#REF!</v>
      </c>
      <c r="H29" s="442"/>
      <c r="I29" s="445" t="e">
        <f>+#REF!</f>
        <v>#REF!</v>
      </c>
      <c r="J29" s="446"/>
      <c r="K29" s="93" t="e">
        <f t="shared" si="0"/>
        <v>#REF!</v>
      </c>
      <c r="L29" s="94"/>
      <c r="M29" s="97" t="str">
        <f t="shared" si="1"/>
        <v/>
      </c>
      <c r="N29" s="86"/>
    </row>
    <row r="30" spans="1:15" hidden="1" x14ac:dyDescent="0.2">
      <c r="A30" s="86"/>
      <c r="B30" s="91">
        <v>14</v>
      </c>
      <c r="C30" s="427"/>
      <c r="D30" s="77"/>
      <c r="E30" s="92" t="e">
        <f>+'A.2.2. Promedio diarios (T y P)'!#REF!</f>
        <v>#REF!</v>
      </c>
      <c r="F30" s="92" t="e">
        <f>+'A.2.2. Promedio diarios (T y P)'!#REF!</f>
        <v>#REF!</v>
      </c>
      <c r="G30" s="441" t="e">
        <f>+'A.2.2. Promedio diarios (T y P)'!#REF!</f>
        <v>#REF!</v>
      </c>
      <c r="H30" s="442"/>
      <c r="I30" s="445" t="e">
        <f>+#REF!</f>
        <v>#REF!</v>
      </c>
      <c r="J30" s="446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thickBot="1" x14ac:dyDescent="0.25">
      <c r="A31" s="86"/>
      <c r="B31" s="155">
        <v>15</v>
      </c>
      <c r="C31" s="428"/>
      <c r="D31" s="156"/>
      <c r="E31" s="157" t="e">
        <f>+'A.2.2. Promedio diarios (T y P)'!#REF!</f>
        <v>#REF!</v>
      </c>
      <c r="F31" s="157" t="e">
        <f>+'A.2.2. Promedio diarios (T y P)'!#REF!</f>
        <v>#REF!</v>
      </c>
      <c r="G31" s="437" t="e">
        <f>+'A.2.2. Promedio diarios (T y P)'!#REF!</f>
        <v>#REF!</v>
      </c>
      <c r="H31" s="438"/>
      <c r="I31" s="443" t="e">
        <f>+#REF!</f>
        <v>#REF!</v>
      </c>
      <c r="J31" s="444"/>
      <c r="K31" s="158" t="e">
        <f t="shared" si="0"/>
        <v>#REF!</v>
      </c>
      <c r="L31" s="159"/>
      <c r="M31" s="160" t="str">
        <f t="shared" si="1"/>
        <v/>
      </c>
      <c r="N31" s="86"/>
    </row>
    <row r="32" spans="1:15" ht="13.5" thickBot="1" x14ac:dyDescent="0.25">
      <c r="A32" s="84"/>
      <c r="B32" s="84"/>
      <c r="C32" s="185"/>
      <c r="D32" s="189"/>
      <c r="E32" s="84"/>
      <c r="F32" s="84"/>
      <c r="G32" s="84"/>
      <c r="H32" s="185"/>
      <c r="I32" s="185"/>
      <c r="J32" s="185"/>
      <c r="K32" s="84"/>
      <c r="L32" s="84"/>
      <c r="M32" s="185"/>
      <c r="N32" s="86"/>
    </row>
    <row r="33" spans="1:14" s="3" customFormat="1" x14ac:dyDescent="0.2">
      <c r="A33" s="52"/>
      <c r="B33" s="175" t="s">
        <v>13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7"/>
      <c r="N33" s="54"/>
    </row>
    <row r="34" spans="1:14" s="3" customFormat="1" ht="67.5" customHeight="1" thickBot="1" x14ac:dyDescent="0.25">
      <c r="A34" s="52"/>
      <c r="B34" s="405" t="s">
        <v>396</v>
      </c>
      <c r="C34" s="406"/>
      <c r="D34" s="406"/>
      <c r="E34" s="406"/>
      <c r="F34" s="406"/>
      <c r="G34" s="406"/>
      <c r="H34" s="406"/>
      <c r="I34" s="406"/>
      <c r="J34" s="406"/>
      <c r="K34" s="406"/>
      <c r="L34" s="406"/>
      <c r="M34" s="407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 t="s">
        <v>237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89" spans="3:3" x14ac:dyDescent="0.2">
      <c r="C89" s="1" t="s">
        <v>238</v>
      </c>
    </row>
  </sheetData>
  <mergeCells count="50">
    <mergeCell ref="E7:M7"/>
    <mergeCell ref="I27:J27"/>
    <mergeCell ref="I28:J28"/>
    <mergeCell ref="I29:J29"/>
    <mergeCell ref="I30:J30"/>
    <mergeCell ref="I17:J17"/>
    <mergeCell ref="I18:J18"/>
    <mergeCell ref="I19:J19"/>
    <mergeCell ref="I20:J20"/>
    <mergeCell ref="I21:J21"/>
    <mergeCell ref="G27:H27"/>
    <mergeCell ref="G28:H28"/>
    <mergeCell ref="G29:H29"/>
    <mergeCell ref="G30:H30"/>
    <mergeCell ref="K9:M9"/>
    <mergeCell ref="I9:J9"/>
    <mergeCell ref="I31:J31"/>
    <mergeCell ref="I22:J22"/>
    <mergeCell ref="I23:J23"/>
    <mergeCell ref="I24:J24"/>
    <mergeCell ref="I25:J25"/>
    <mergeCell ref="I26:J26"/>
    <mergeCell ref="G31:H31"/>
    <mergeCell ref="G22:H22"/>
    <mergeCell ref="G23:H23"/>
    <mergeCell ref="G24:H24"/>
    <mergeCell ref="G25:H25"/>
    <mergeCell ref="G26:H26"/>
    <mergeCell ref="B11:M11"/>
    <mergeCell ref="B13:D13"/>
    <mergeCell ref="B7:D7"/>
    <mergeCell ref="B34:M34"/>
    <mergeCell ref="B2:D5"/>
    <mergeCell ref="E2:M5"/>
    <mergeCell ref="C17:C31"/>
    <mergeCell ref="G16:H16"/>
    <mergeCell ref="I16:J16"/>
    <mergeCell ref="G17:H17"/>
    <mergeCell ref="G18:H18"/>
    <mergeCell ref="G19:H19"/>
    <mergeCell ref="G20:H20"/>
    <mergeCell ref="B9:D9"/>
    <mergeCell ref="E9:F9"/>
    <mergeCell ref="G21:H21"/>
    <mergeCell ref="B14:D14"/>
    <mergeCell ref="G14:H14"/>
    <mergeCell ref="I14:J14"/>
    <mergeCell ref="E14:F14"/>
    <mergeCell ref="E13:M13"/>
    <mergeCell ref="L14:M14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29"/>
  <sheetViews>
    <sheetView view="pageBreakPreview" topLeftCell="B2" zoomScaleNormal="90" zoomScaleSheetLayoutView="100" zoomScalePageLayoutView="60" workbookViewId="0">
      <selection activeCell="H37" sqref="H37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4.28515625" style="12" customWidth="1"/>
    <col min="22" max="24" width="10" style="217" customWidth="1"/>
    <col min="25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58" t="s">
        <v>242</v>
      </c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  <c r="S2" s="460"/>
      <c r="T2" s="23"/>
      <c r="V2" s="18"/>
      <c r="W2" s="18"/>
      <c r="X2" s="18"/>
    </row>
    <row r="3" spans="1:26" s="15" customFormat="1" ht="12" customHeight="1" x14ac:dyDescent="0.2">
      <c r="A3" s="23"/>
      <c r="B3" s="26"/>
      <c r="C3" s="27"/>
      <c r="D3" s="27"/>
      <c r="E3" s="461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  <c r="S3" s="462"/>
      <c r="T3" s="23"/>
      <c r="V3" s="18"/>
      <c r="W3" s="18"/>
      <c r="X3" s="18"/>
    </row>
    <row r="4" spans="1:26" s="15" customFormat="1" ht="12" customHeight="1" x14ac:dyDescent="0.2">
      <c r="A4" s="23"/>
      <c r="B4" s="26"/>
      <c r="C4" s="27"/>
      <c r="D4" s="27"/>
      <c r="E4" s="46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62"/>
      <c r="T4" s="23"/>
      <c r="V4" s="18"/>
      <c r="W4" s="18"/>
      <c r="X4" s="18"/>
    </row>
    <row r="5" spans="1:26" s="15" customFormat="1" ht="12" customHeight="1" thickBot="1" x14ac:dyDescent="0.25">
      <c r="A5" s="23"/>
      <c r="B5" s="28"/>
      <c r="C5" s="29"/>
      <c r="D5" s="29"/>
      <c r="E5" s="463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64"/>
      <c r="Q5" s="464"/>
      <c r="R5" s="464"/>
      <c r="S5" s="465"/>
      <c r="T5" s="23"/>
      <c r="V5" s="18"/>
      <c r="W5" s="18"/>
      <c r="X5" s="18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67" t="s">
        <v>180</v>
      </c>
      <c r="C7" s="467"/>
      <c r="D7" s="467"/>
      <c r="E7" s="46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AGOSTO DE 2022</v>
      </c>
      <c r="F7" s="466"/>
      <c r="G7" s="466"/>
      <c r="H7" s="466"/>
      <c r="I7" s="466"/>
      <c r="J7" s="466"/>
      <c r="K7" s="466"/>
      <c r="L7" s="466"/>
      <c r="M7" s="466"/>
      <c r="N7" s="466"/>
      <c r="O7" s="466"/>
      <c r="P7" s="466"/>
      <c r="Q7" s="466"/>
      <c r="R7" s="466"/>
      <c r="S7" s="466"/>
      <c r="T7" s="23"/>
      <c r="V7" s="18"/>
      <c r="W7" s="308"/>
      <c r="X7" s="18"/>
    </row>
    <row r="8" spans="1:26" s="15" customFormat="1" ht="7.15" customHeight="1" x14ac:dyDescent="0.2">
      <c r="A8" s="35"/>
      <c r="B8" s="179"/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23"/>
      <c r="V8" s="18"/>
      <c r="W8" s="18"/>
      <c r="X8" s="18"/>
    </row>
    <row r="9" spans="1:26" s="15" customFormat="1" ht="15.6" customHeight="1" x14ac:dyDescent="0.2">
      <c r="A9" s="35"/>
      <c r="B9" s="357" t="s">
        <v>205</v>
      </c>
      <c r="C9" s="357"/>
      <c r="D9" s="357"/>
      <c r="E9" s="101" t="str">
        <f>+'A.2.1. Promedio meteorologia'!B8</f>
        <v>CA-VMP-2</v>
      </c>
      <c r="F9" s="147"/>
      <c r="G9" s="360" t="s">
        <v>181</v>
      </c>
      <c r="H9" s="360"/>
      <c r="I9" s="180" t="str">
        <f>'A.2.1. Promedio meteorologia'!E8</f>
        <v>0002-8-2022-418</v>
      </c>
      <c r="J9" s="147"/>
      <c r="L9" s="178"/>
      <c r="M9" s="178"/>
      <c r="N9" s="178"/>
      <c r="O9" s="178"/>
      <c r="P9" s="178"/>
      <c r="Q9" s="178"/>
      <c r="R9" s="178"/>
      <c r="S9" s="178"/>
      <c r="T9" s="23"/>
      <c r="V9" s="18"/>
      <c r="W9" s="18"/>
      <c r="X9" s="18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68" t="s">
        <v>105</v>
      </c>
      <c r="C11" s="469"/>
      <c r="D11" s="469"/>
      <c r="E11" s="469"/>
      <c r="F11" s="469"/>
      <c r="G11" s="469"/>
      <c r="H11" s="469"/>
      <c r="I11" s="469"/>
      <c r="J11" s="469"/>
      <c r="K11" s="469"/>
      <c r="L11" s="469"/>
      <c r="M11" s="469"/>
      <c r="N11" s="469"/>
      <c r="O11" s="469"/>
      <c r="P11" s="469"/>
      <c r="Q11" s="469"/>
      <c r="R11" s="469"/>
      <c r="S11" s="470"/>
      <c r="T11" s="191"/>
    </row>
    <row r="12" spans="1:26" s="16" customFormat="1" ht="12.6" customHeight="1" x14ac:dyDescent="0.2">
      <c r="A12" s="36"/>
      <c r="B12" s="453" t="s">
        <v>183</v>
      </c>
      <c r="C12" s="454"/>
      <c r="D12" s="455" t="s">
        <v>104</v>
      </c>
      <c r="E12" s="454" t="s">
        <v>147</v>
      </c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6"/>
      <c r="T12" s="192"/>
      <c r="V12" s="216"/>
      <c r="W12" s="216"/>
      <c r="X12" s="216"/>
    </row>
    <row r="13" spans="1:26" ht="12.75" customHeight="1" x14ac:dyDescent="0.2">
      <c r="A13" s="20"/>
      <c r="B13" s="453"/>
      <c r="C13" s="454"/>
      <c r="D13" s="455"/>
      <c r="E13" s="37">
        <f>'A.2.4. Cálculo PM10 y VM'!$E17</f>
        <v>44781.46875</v>
      </c>
      <c r="F13" s="37">
        <f>'A.2.4. Cálculo PM10 y VM'!$E18</f>
        <v>44782.46875</v>
      </c>
      <c r="G13" s="37">
        <f>'A.2.4. Cálculo PM10 y VM'!$E19</f>
        <v>44783.473611111112</v>
      </c>
      <c r="H13" s="37">
        <f>'A.2.4. Cálculo PM10 y VM'!$E20</f>
        <v>44784.489583333336</v>
      </c>
      <c r="I13" s="37">
        <f>'A.2.4. Cálculo PM10 y VM'!$E21</f>
        <v>44785.46875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3" t="e">
        <f>'A.2.4. Cálculo PM10 y VM'!$E31</f>
        <v>#REF!</v>
      </c>
      <c r="T13" s="191"/>
    </row>
    <row r="14" spans="1:26" x14ac:dyDescent="0.2">
      <c r="A14" s="20"/>
      <c r="B14" s="164" t="s">
        <v>101</v>
      </c>
      <c r="C14" s="38" t="s">
        <v>100</v>
      </c>
      <c r="D14" s="309" t="s">
        <v>132</v>
      </c>
      <c r="E14" s="307">
        <v>573.09100000000001</v>
      </c>
      <c r="F14" s="307">
        <v>636.41</v>
      </c>
      <c r="G14" s="307">
        <v>477.36500000000001</v>
      </c>
      <c r="H14" s="307">
        <v>1589.944</v>
      </c>
      <c r="I14" s="307">
        <v>545.95100000000002</v>
      </c>
      <c r="J14" s="311"/>
      <c r="K14" s="40"/>
      <c r="L14" s="40"/>
      <c r="M14" s="40"/>
      <c r="N14" s="40"/>
      <c r="O14" s="40"/>
      <c r="P14" s="40"/>
      <c r="Q14" s="40"/>
      <c r="R14" s="40"/>
      <c r="S14" s="165"/>
      <c r="T14" s="191"/>
      <c r="V14" s="217" t="s">
        <v>276</v>
      </c>
      <c r="W14" s="12" t="s">
        <v>277</v>
      </c>
      <c r="X14" s="12" t="s">
        <v>278</v>
      </c>
      <c r="Y14" s="12" t="s">
        <v>279</v>
      </c>
      <c r="Z14" s="12" t="s">
        <v>280</v>
      </c>
    </row>
    <row r="15" spans="1:26" x14ac:dyDescent="0.2">
      <c r="A15" s="20"/>
      <c r="B15" s="164" t="s">
        <v>79</v>
      </c>
      <c r="C15" s="38" t="s">
        <v>78</v>
      </c>
      <c r="D15" s="309" t="s">
        <v>132</v>
      </c>
      <c r="E15" s="319" t="s">
        <v>265</v>
      </c>
      <c r="F15" s="307" t="s">
        <v>265</v>
      </c>
      <c r="G15" s="307" t="s">
        <v>265</v>
      </c>
      <c r="H15" s="307" t="s">
        <v>265</v>
      </c>
      <c r="I15" s="307" t="s">
        <v>265</v>
      </c>
      <c r="J15" s="311"/>
      <c r="K15" s="40"/>
      <c r="L15" s="40"/>
      <c r="M15" s="40"/>
      <c r="N15" s="40"/>
      <c r="O15" s="40"/>
      <c r="P15" s="40"/>
      <c r="Q15" s="40"/>
      <c r="R15" s="40"/>
      <c r="S15" s="165"/>
      <c r="T15" s="191"/>
      <c r="V15" s="217" t="s">
        <v>258</v>
      </c>
      <c r="W15" s="12" t="s">
        <v>258</v>
      </c>
      <c r="X15" s="12" t="s">
        <v>258</v>
      </c>
      <c r="Y15" s="12" t="s">
        <v>258</v>
      </c>
      <c r="Z15" s="12" t="s">
        <v>258</v>
      </c>
    </row>
    <row r="16" spans="1:26" x14ac:dyDescent="0.2">
      <c r="A16" s="20"/>
      <c r="B16" s="164" t="s">
        <v>144</v>
      </c>
      <c r="C16" s="38" t="s">
        <v>99</v>
      </c>
      <c r="D16" s="309" t="s">
        <v>132</v>
      </c>
      <c r="E16" s="319">
        <v>14.789</v>
      </c>
      <c r="F16" s="319">
        <v>8.0039999999999996</v>
      </c>
      <c r="G16" s="319">
        <v>7.4749999999999996</v>
      </c>
      <c r="H16" s="319">
        <v>19.044</v>
      </c>
      <c r="I16" s="319">
        <v>10.419</v>
      </c>
      <c r="J16" s="311"/>
      <c r="K16" s="40"/>
      <c r="L16" s="40"/>
      <c r="M16" s="40"/>
      <c r="N16" s="40"/>
      <c r="O16" s="40"/>
      <c r="P16" s="40"/>
      <c r="Q16" s="40"/>
      <c r="R16" s="40"/>
      <c r="S16" s="165"/>
      <c r="T16" s="191"/>
      <c r="V16" s="217" t="s">
        <v>281</v>
      </c>
      <c r="W16" s="12" t="s">
        <v>273</v>
      </c>
      <c r="X16" s="12" t="s">
        <v>282</v>
      </c>
      <c r="Y16" s="12" t="s">
        <v>283</v>
      </c>
      <c r="Z16" s="12" t="s">
        <v>284</v>
      </c>
    </row>
    <row r="17" spans="1:26" x14ac:dyDescent="0.2">
      <c r="A17" s="20"/>
      <c r="B17" s="164" t="s">
        <v>98</v>
      </c>
      <c r="C17" s="38" t="s">
        <v>97</v>
      </c>
      <c r="D17" s="309" t="s">
        <v>132</v>
      </c>
      <c r="E17" s="319">
        <v>56.533999999999999</v>
      </c>
      <c r="F17" s="319">
        <v>29.9</v>
      </c>
      <c r="G17" s="319">
        <v>34.868000000000002</v>
      </c>
      <c r="H17" s="319">
        <v>65.802999999999997</v>
      </c>
      <c r="I17" s="319">
        <v>80.775999999999996</v>
      </c>
      <c r="J17" s="311"/>
      <c r="K17" s="40"/>
      <c r="L17" s="40"/>
      <c r="M17" s="40"/>
      <c r="N17" s="40"/>
      <c r="O17" s="40"/>
      <c r="P17" s="40"/>
      <c r="Q17" s="40"/>
      <c r="R17" s="40"/>
      <c r="S17" s="165"/>
      <c r="T17" s="191"/>
      <c r="V17" s="217" t="s">
        <v>285</v>
      </c>
      <c r="W17" s="12" t="s">
        <v>286</v>
      </c>
      <c r="X17" s="12" t="s">
        <v>287</v>
      </c>
      <c r="Y17" s="12" t="s">
        <v>288</v>
      </c>
      <c r="Z17" s="12" t="s">
        <v>289</v>
      </c>
    </row>
    <row r="18" spans="1:26" x14ac:dyDescent="0.2">
      <c r="A18" s="20"/>
      <c r="B18" s="164" t="s">
        <v>96</v>
      </c>
      <c r="C18" s="38" t="s">
        <v>95</v>
      </c>
      <c r="D18" s="309" t="s">
        <v>132</v>
      </c>
      <c r="E18" s="307" t="s">
        <v>266</v>
      </c>
      <c r="F18" s="307" t="s">
        <v>266</v>
      </c>
      <c r="G18" s="307" t="s">
        <v>266</v>
      </c>
      <c r="H18" s="307" t="s">
        <v>266</v>
      </c>
      <c r="I18" s="307" t="s">
        <v>266</v>
      </c>
      <c r="J18" s="311"/>
      <c r="K18" s="40"/>
      <c r="L18" s="40"/>
      <c r="M18" s="40"/>
      <c r="N18" s="40"/>
      <c r="O18" s="40"/>
      <c r="P18" s="40"/>
      <c r="Q18" s="40"/>
      <c r="R18" s="40"/>
      <c r="S18" s="165"/>
      <c r="T18" s="191"/>
      <c r="V18" s="217" t="s">
        <v>256</v>
      </c>
      <c r="W18" s="12" t="s">
        <v>256</v>
      </c>
      <c r="X18" s="12" t="s">
        <v>256</v>
      </c>
      <c r="Y18" s="12" t="s">
        <v>256</v>
      </c>
      <c r="Z18" s="12" t="s">
        <v>256</v>
      </c>
    </row>
    <row r="19" spans="1:26" x14ac:dyDescent="0.2">
      <c r="A19" s="20"/>
      <c r="B19" s="164" t="s">
        <v>106</v>
      </c>
      <c r="C19" s="38" t="s">
        <v>118</v>
      </c>
      <c r="D19" s="309" t="s">
        <v>132</v>
      </c>
      <c r="E19" s="319" t="s">
        <v>267</v>
      </c>
      <c r="F19" s="319" t="s">
        <v>267</v>
      </c>
      <c r="G19" s="319" t="s">
        <v>267</v>
      </c>
      <c r="H19" s="307">
        <v>1.403</v>
      </c>
      <c r="I19" s="319" t="s">
        <v>267</v>
      </c>
      <c r="J19" s="311"/>
      <c r="K19" s="40"/>
      <c r="L19" s="40"/>
      <c r="M19" s="40"/>
      <c r="N19" s="40"/>
      <c r="O19" s="40"/>
      <c r="P19" s="40"/>
      <c r="Q19" s="40"/>
      <c r="R19" s="40"/>
      <c r="S19" s="165"/>
      <c r="T19" s="191"/>
      <c r="V19" s="217" t="s">
        <v>261</v>
      </c>
      <c r="W19" s="12" t="s">
        <v>261</v>
      </c>
      <c r="X19" s="12" t="s">
        <v>261</v>
      </c>
      <c r="Y19" s="12" t="s">
        <v>290</v>
      </c>
      <c r="Z19" s="12" t="s">
        <v>261</v>
      </c>
    </row>
    <row r="20" spans="1:26" x14ac:dyDescent="0.2">
      <c r="A20" s="20"/>
      <c r="B20" s="164" t="s">
        <v>107</v>
      </c>
      <c r="C20" s="38" t="s">
        <v>119</v>
      </c>
      <c r="D20" s="309" t="s">
        <v>132</v>
      </c>
      <c r="E20" s="319">
        <v>11.074999999999999</v>
      </c>
      <c r="F20" s="319" t="s">
        <v>275</v>
      </c>
      <c r="G20" s="319">
        <v>5.3250000000000002</v>
      </c>
      <c r="H20" s="307" t="s">
        <v>275</v>
      </c>
      <c r="I20" s="319" t="s">
        <v>275</v>
      </c>
      <c r="J20" s="311"/>
      <c r="K20" s="40"/>
      <c r="L20" s="40"/>
      <c r="M20" s="40"/>
      <c r="N20" s="40"/>
      <c r="O20" s="40"/>
      <c r="P20" s="40"/>
      <c r="Q20" s="40"/>
      <c r="R20" s="40"/>
      <c r="S20" s="165"/>
      <c r="T20" s="191"/>
      <c r="V20" s="217" t="s">
        <v>291</v>
      </c>
      <c r="W20" s="12" t="s">
        <v>272</v>
      </c>
      <c r="X20" s="12" t="s">
        <v>292</v>
      </c>
      <c r="Y20" s="12" t="s">
        <v>272</v>
      </c>
      <c r="Z20" s="12" t="s">
        <v>272</v>
      </c>
    </row>
    <row r="21" spans="1:26" x14ac:dyDescent="0.2">
      <c r="A21" s="20"/>
      <c r="B21" s="164" t="s">
        <v>94</v>
      </c>
      <c r="C21" s="38" t="s">
        <v>93</v>
      </c>
      <c r="D21" s="309" t="s">
        <v>132</v>
      </c>
      <c r="E21" s="319">
        <v>18.963999999999999</v>
      </c>
      <c r="F21" s="319">
        <v>33.085999999999999</v>
      </c>
      <c r="G21" s="319">
        <v>29.314</v>
      </c>
      <c r="H21" s="319">
        <v>50.06</v>
      </c>
      <c r="I21" s="319">
        <v>21.08</v>
      </c>
      <c r="J21" s="311"/>
      <c r="K21" s="40"/>
      <c r="L21" s="40"/>
      <c r="M21" s="40"/>
      <c r="N21" s="40"/>
      <c r="O21" s="40"/>
      <c r="P21" s="40"/>
      <c r="Q21" s="40"/>
      <c r="R21" s="40"/>
      <c r="S21" s="165"/>
      <c r="T21" s="191"/>
      <c r="V21" s="217" t="s">
        <v>293</v>
      </c>
      <c r="W21" s="12" t="s">
        <v>294</v>
      </c>
      <c r="X21" s="12" t="s">
        <v>295</v>
      </c>
      <c r="Y21" s="12" t="s">
        <v>296</v>
      </c>
      <c r="Z21" s="12" t="s">
        <v>297</v>
      </c>
    </row>
    <row r="22" spans="1:26" x14ac:dyDescent="0.2">
      <c r="A22" s="20"/>
      <c r="B22" s="164" t="s">
        <v>108</v>
      </c>
      <c r="C22" s="38" t="s">
        <v>121</v>
      </c>
      <c r="D22" s="309" t="s">
        <v>132</v>
      </c>
      <c r="E22" s="307">
        <v>1685.164</v>
      </c>
      <c r="F22" s="307">
        <v>1714.098</v>
      </c>
      <c r="G22" s="307">
        <v>1505.7639999999999</v>
      </c>
      <c r="H22" s="307">
        <v>3037.1729999999998</v>
      </c>
      <c r="I22" s="307">
        <v>1728.3810000000001</v>
      </c>
      <c r="J22" s="311"/>
      <c r="K22" s="40"/>
      <c r="L22" s="40"/>
      <c r="M22" s="40"/>
      <c r="N22" s="40"/>
      <c r="O22" s="40"/>
      <c r="P22" s="40"/>
      <c r="Q22" s="40"/>
      <c r="R22" s="40"/>
      <c r="S22" s="165"/>
      <c r="T22" s="191"/>
      <c r="V22" s="217" t="s">
        <v>298</v>
      </c>
      <c r="W22" s="12" t="s">
        <v>299</v>
      </c>
      <c r="X22" s="12" t="s">
        <v>300</v>
      </c>
      <c r="Y22" s="12" t="s">
        <v>301</v>
      </c>
      <c r="Z22" s="12" t="s">
        <v>302</v>
      </c>
    </row>
    <row r="23" spans="1:26" x14ac:dyDescent="0.2">
      <c r="A23" s="20"/>
      <c r="B23" s="164" t="s">
        <v>92</v>
      </c>
      <c r="C23" s="38" t="s">
        <v>91</v>
      </c>
      <c r="D23" s="309" t="s">
        <v>132</v>
      </c>
      <c r="E23" s="319">
        <v>1.5409999999999999</v>
      </c>
      <c r="F23" s="319">
        <v>2.4609999999999999</v>
      </c>
      <c r="G23" s="319">
        <v>2.024</v>
      </c>
      <c r="H23" s="319">
        <v>4.117</v>
      </c>
      <c r="I23" s="319">
        <v>1.794</v>
      </c>
      <c r="J23" s="311"/>
      <c r="K23" s="40"/>
      <c r="L23" s="40"/>
      <c r="M23" s="40"/>
      <c r="N23" s="40"/>
      <c r="O23" s="40"/>
      <c r="P23" s="40"/>
      <c r="Q23" s="40"/>
      <c r="R23" s="40"/>
      <c r="S23" s="165"/>
      <c r="T23" s="191"/>
      <c r="V23" s="217" t="s">
        <v>303</v>
      </c>
      <c r="W23" s="12" t="s">
        <v>304</v>
      </c>
      <c r="X23" s="12" t="s">
        <v>305</v>
      </c>
      <c r="Y23" s="12" t="s">
        <v>306</v>
      </c>
      <c r="Z23" s="12" t="s">
        <v>307</v>
      </c>
    </row>
    <row r="24" spans="1:26" x14ac:dyDescent="0.2">
      <c r="A24" s="20"/>
      <c r="B24" s="164" t="s">
        <v>88</v>
      </c>
      <c r="C24" s="38" t="s">
        <v>87</v>
      </c>
      <c r="D24" s="309" t="s">
        <v>132</v>
      </c>
      <c r="E24" s="307">
        <v>676.91300000000001</v>
      </c>
      <c r="F24" s="307">
        <v>857.25599999999997</v>
      </c>
      <c r="G24" s="307">
        <v>854.35799999999995</v>
      </c>
      <c r="H24" s="307">
        <v>2871.8490000000002</v>
      </c>
      <c r="I24" s="319">
        <v>586.36199999999997</v>
      </c>
      <c r="J24" s="311"/>
      <c r="K24" s="40"/>
      <c r="L24" s="40"/>
      <c r="M24" s="40"/>
      <c r="N24" s="40"/>
      <c r="O24" s="40"/>
      <c r="P24" s="40"/>
      <c r="Q24" s="40"/>
      <c r="R24" s="40"/>
      <c r="S24" s="165"/>
      <c r="T24" s="191"/>
      <c r="V24" s="217" t="s">
        <v>308</v>
      </c>
      <c r="W24" s="12" t="s">
        <v>309</v>
      </c>
      <c r="X24" s="12" t="s">
        <v>310</v>
      </c>
      <c r="Y24" s="12" t="s">
        <v>311</v>
      </c>
      <c r="Z24" s="12" t="s">
        <v>312</v>
      </c>
    </row>
    <row r="25" spans="1:26" x14ac:dyDescent="0.2">
      <c r="A25" s="20"/>
      <c r="B25" s="164" t="s">
        <v>90</v>
      </c>
      <c r="C25" s="38" t="s">
        <v>89</v>
      </c>
      <c r="D25" s="309" t="s">
        <v>132</v>
      </c>
      <c r="E25" s="319" t="s">
        <v>390</v>
      </c>
      <c r="F25" s="319" t="s">
        <v>390</v>
      </c>
      <c r="G25" s="319" t="s">
        <v>390</v>
      </c>
      <c r="H25" s="319" t="s">
        <v>390</v>
      </c>
      <c r="I25" s="319" t="s">
        <v>390</v>
      </c>
      <c r="J25" s="311"/>
      <c r="K25" s="40"/>
      <c r="L25" s="40"/>
      <c r="M25" s="40"/>
      <c r="N25" s="40"/>
      <c r="O25" s="40"/>
      <c r="P25" s="40"/>
      <c r="Q25" s="40"/>
      <c r="R25" s="40"/>
      <c r="S25" s="165"/>
      <c r="T25" s="191"/>
      <c r="V25" s="217" t="s">
        <v>313</v>
      </c>
      <c r="W25" s="12" t="s">
        <v>313</v>
      </c>
      <c r="X25" s="12" t="s">
        <v>313</v>
      </c>
      <c r="Y25" s="12" t="s">
        <v>313</v>
      </c>
      <c r="Z25" s="12" t="s">
        <v>313</v>
      </c>
    </row>
    <row r="26" spans="1:26" x14ac:dyDescent="0.2">
      <c r="A26" s="20"/>
      <c r="B26" s="164" t="s">
        <v>109</v>
      </c>
      <c r="C26" s="38" t="s">
        <v>122</v>
      </c>
      <c r="D26" s="309" t="s">
        <v>132</v>
      </c>
      <c r="E26" s="319">
        <v>6.1760000000000002</v>
      </c>
      <c r="F26" s="319">
        <v>6.3140000000000001</v>
      </c>
      <c r="G26" s="319">
        <v>5.141</v>
      </c>
      <c r="H26" s="319">
        <v>15.146000000000001</v>
      </c>
      <c r="I26" s="319">
        <v>4.4969999999999999</v>
      </c>
      <c r="J26" s="311"/>
      <c r="K26" s="40"/>
      <c r="L26" s="40"/>
      <c r="M26" s="40"/>
      <c r="N26" s="40"/>
      <c r="O26" s="40"/>
      <c r="P26" s="40"/>
      <c r="Q26" s="40"/>
      <c r="R26" s="40"/>
      <c r="S26" s="165"/>
      <c r="T26" s="191"/>
      <c r="V26" s="217" t="s">
        <v>314</v>
      </c>
      <c r="W26" s="12" t="s">
        <v>315</v>
      </c>
      <c r="X26" s="12" t="s">
        <v>316</v>
      </c>
      <c r="Y26" s="12" t="s">
        <v>317</v>
      </c>
      <c r="Z26" s="12" t="s">
        <v>318</v>
      </c>
    </row>
    <row r="27" spans="1:26" x14ac:dyDescent="0.2">
      <c r="A27" s="20"/>
      <c r="B27" s="164" t="s">
        <v>110</v>
      </c>
      <c r="C27" s="38" t="s">
        <v>123</v>
      </c>
      <c r="D27" s="309" t="s">
        <v>132</v>
      </c>
      <c r="E27" s="319">
        <v>23.265000000000001</v>
      </c>
      <c r="F27" s="319">
        <v>18.619</v>
      </c>
      <c r="G27" s="319">
        <v>18.09</v>
      </c>
      <c r="H27" s="319">
        <v>24.713999999999999</v>
      </c>
      <c r="I27" s="319">
        <v>22.344999999999999</v>
      </c>
      <c r="J27" s="311"/>
      <c r="K27" s="40"/>
      <c r="L27" s="40"/>
      <c r="M27" s="40"/>
      <c r="N27" s="40"/>
      <c r="O27" s="40"/>
      <c r="P27" s="40"/>
      <c r="Q27" s="40"/>
      <c r="R27" s="40"/>
      <c r="S27" s="165"/>
      <c r="T27" s="191"/>
      <c r="V27" s="217" t="s">
        <v>319</v>
      </c>
      <c r="W27" s="12" t="s">
        <v>320</v>
      </c>
      <c r="X27" s="12" t="s">
        <v>321</v>
      </c>
      <c r="Y27" s="12" t="s">
        <v>322</v>
      </c>
      <c r="Z27" s="12" t="s">
        <v>323</v>
      </c>
    </row>
    <row r="28" spans="1:26" x14ac:dyDescent="0.2">
      <c r="A28" s="20"/>
      <c r="B28" s="164" t="s">
        <v>145</v>
      </c>
      <c r="C28" s="38" t="s">
        <v>120</v>
      </c>
      <c r="D28" s="309" t="s">
        <v>132</v>
      </c>
      <c r="E28" s="307">
        <v>208</v>
      </c>
      <c r="F28" s="307">
        <v>226.1</v>
      </c>
      <c r="G28" s="307">
        <v>221.96</v>
      </c>
      <c r="H28" s="320">
        <v>352.49</v>
      </c>
      <c r="I28" s="320">
        <v>218.99</v>
      </c>
      <c r="J28" s="311"/>
      <c r="K28" s="40"/>
      <c r="L28" s="40"/>
      <c r="M28" s="40"/>
      <c r="N28" s="40"/>
      <c r="O28" s="40"/>
      <c r="P28" s="40"/>
      <c r="Q28" s="40"/>
      <c r="R28" s="40"/>
      <c r="S28" s="165"/>
      <c r="T28" s="191"/>
      <c r="V28" s="217" t="s">
        <v>324</v>
      </c>
      <c r="W28" s="12" t="s">
        <v>325</v>
      </c>
      <c r="X28" s="12" t="s">
        <v>326</v>
      </c>
      <c r="Y28" s="12" t="s">
        <v>327</v>
      </c>
      <c r="Z28" s="12" t="s">
        <v>328</v>
      </c>
    </row>
    <row r="29" spans="1:26" x14ac:dyDescent="0.2">
      <c r="A29" s="20"/>
      <c r="B29" s="164" t="s">
        <v>111</v>
      </c>
      <c r="C29" s="38" t="s">
        <v>124</v>
      </c>
      <c r="D29" s="309" t="s">
        <v>132</v>
      </c>
      <c r="E29" s="307">
        <v>1078.3599999999999</v>
      </c>
      <c r="F29" s="307">
        <v>1251.04</v>
      </c>
      <c r="G29" s="307">
        <v>962.9</v>
      </c>
      <c r="H29" s="307">
        <v>2964.15</v>
      </c>
      <c r="I29" s="320">
        <v>1109.6400000000001</v>
      </c>
      <c r="J29" s="311"/>
      <c r="K29" s="40"/>
      <c r="L29" s="40"/>
      <c r="M29" s="40"/>
      <c r="N29" s="40"/>
      <c r="O29" s="40"/>
      <c r="P29" s="40"/>
      <c r="Q29" s="40"/>
      <c r="R29" s="40"/>
      <c r="S29" s="165"/>
      <c r="T29" s="191"/>
      <c r="V29" s="217" t="s">
        <v>329</v>
      </c>
      <c r="W29" s="12" t="s">
        <v>330</v>
      </c>
      <c r="X29" s="12" t="s">
        <v>331</v>
      </c>
      <c r="Y29" s="12" t="s">
        <v>332</v>
      </c>
      <c r="Z29" s="12" t="s">
        <v>333</v>
      </c>
    </row>
    <row r="30" spans="1:26" x14ac:dyDescent="0.2">
      <c r="A30" s="20"/>
      <c r="B30" s="164" t="s">
        <v>112</v>
      </c>
      <c r="C30" s="38" t="s">
        <v>125</v>
      </c>
      <c r="D30" s="309" t="s">
        <v>132</v>
      </c>
      <c r="E30" s="319">
        <v>0.79400000000000004</v>
      </c>
      <c r="F30" s="319">
        <v>0.58699999999999997</v>
      </c>
      <c r="G30" s="319">
        <v>0.61</v>
      </c>
      <c r="H30" s="319">
        <v>1.1850000000000001</v>
      </c>
      <c r="I30" s="319">
        <v>0.77100000000000002</v>
      </c>
      <c r="J30" s="311"/>
      <c r="K30" s="40"/>
      <c r="L30" s="40"/>
      <c r="M30" s="40"/>
      <c r="N30" s="40"/>
      <c r="O30" s="40"/>
      <c r="P30" s="40"/>
      <c r="Q30" s="40"/>
      <c r="R30" s="40"/>
      <c r="S30" s="165"/>
      <c r="T30" s="191"/>
      <c r="V30" s="217" t="s">
        <v>334</v>
      </c>
      <c r="W30" s="12" t="s">
        <v>274</v>
      </c>
      <c r="X30" s="12" t="s">
        <v>335</v>
      </c>
      <c r="Y30" s="12" t="s">
        <v>336</v>
      </c>
      <c r="Z30" s="12" t="s">
        <v>337</v>
      </c>
    </row>
    <row r="31" spans="1:26" x14ac:dyDescent="0.2">
      <c r="A31" s="20"/>
      <c r="B31" s="164" t="s">
        <v>113</v>
      </c>
      <c r="C31" s="38" t="s">
        <v>126</v>
      </c>
      <c r="D31" s="309" t="s">
        <v>132</v>
      </c>
      <c r="E31" s="307">
        <v>1297.51</v>
      </c>
      <c r="F31" s="336">
        <v>1266</v>
      </c>
      <c r="G31" s="307">
        <v>918.84</v>
      </c>
      <c r="H31" s="307">
        <v>1742.42</v>
      </c>
      <c r="I31" s="307">
        <v>1033.3599999999999</v>
      </c>
      <c r="J31" s="311"/>
      <c r="K31" s="40"/>
      <c r="L31" s="40"/>
      <c r="M31" s="40"/>
      <c r="N31" s="40"/>
      <c r="O31" s="40"/>
      <c r="P31" s="40"/>
      <c r="Q31" s="40"/>
      <c r="R31" s="40"/>
      <c r="S31" s="165"/>
      <c r="T31" s="191"/>
      <c r="V31" s="217" t="s">
        <v>338</v>
      </c>
      <c r="W31" s="12" t="s">
        <v>339</v>
      </c>
      <c r="X31" s="12" t="s">
        <v>340</v>
      </c>
      <c r="Y31" s="12" t="s">
        <v>341</v>
      </c>
      <c r="Z31" s="12" t="s">
        <v>342</v>
      </c>
    </row>
    <row r="32" spans="1:26" x14ac:dyDescent="0.2">
      <c r="A32" s="20"/>
      <c r="B32" s="164" t="s">
        <v>86</v>
      </c>
      <c r="C32" s="38" t="s">
        <v>85</v>
      </c>
      <c r="D32" s="309" t="s">
        <v>132</v>
      </c>
      <c r="E32" s="319">
        <v>28.565999999999999</v>
      </c>
      <c r="F32" s="319">
        <v>35.488999999999997</v>
      </c>
      <c r="G32" s="319">
        <v>27.462</v>
      </c>
      <c r="H32" s="319">
        <v>65.182000000000002</v>
      </c>
      <c r="I32" s="319">
        <v>29.577999999999999</v>
      </c>
      <c r="J32" s="311"/>
      <c r="K32" s="40"/>
      <c r="L32" s="40"/>
      <c r="M32" s="40"/>
      <c r="N32" s="40"/>
      <c r="O32" s="40"/>
      <c r="P32" s="40"/>
      <c r="Q32" s="40"/>
      <c r="R32" s="40"/>
      <c r="S32" s="165"/>
      <c r="T32" s="191"/>
      <c r="V32" s="217" t="s">
        <v>343</v>
      </c>
      <c r="W32" s="12" t="s">
        <v>344</v>
      </c>
      <c r="X32" s="12" t="s">
        <v>345</v>
      </c>
      <c r="Y32" s="12" t="s">
        <v>346</v>
      </c>
      <c r="Z32" s="12" t="s">
        <v>347</v>
      </c>
    </row>
    <row r="33" spans="1:26" x14ac:dyDescent="0.2">
      <c r="A33" s="20"/>
      <c r="B33" s="164" t="s">
        <v>69</v>
      </c>
      <c r="C33" s="38" t="s">
        <v>68</v>
      </c>
      <c r="D33" s="309" t="s">
        <v>132</v>
      </c>
      <c r="E33" s="307" t="s">
        <v>268</v>
      </c>
      <c r="F33" s="307" t="s">
        <v>268</v>
      </c>
      <c r="G33" s="307" t="s">
        <v>268</v>
      </c>
      <c r="H33" s="307" t="s">
        <v>268</v>
      </c>
      <c r="I33" s="307" t="s">
        <v>268</v>
      </c>
      <c r="J33" s="311"/>
      <c r="K33" s="40"/>
      <c r="L33" s="40"/>
      <c r="M33" s="40"/>
      <c r="N33" s="40"/>
      <c r="O33" s="40"/>
      <c r="P33" s="40"/>
      <c r="Q33" s="40"/>
      <c r="R33" s="40"/>
      <c r="S33" s="165"/>
      <c r="T33" s="191"/>
      <c r="V33" s="217" t="s">
        <v>263</v>
      </c>
      <c r="W33" s="12" t="s">
        <v>263</v>
      </c>
      <c r="X33" s="12" t="s">
        <v>263</v>
      </c>
      <c r="Y33" s="12" t="s">
        <v>263</v>
      </c>
      <c r="Z33" s="12" t="s">
        <v>263</v>
      </c>
    </row>
    <row r="34" spans="1:26" x14ac:dyDescent="0.2">
      <c r="A34" s="20"/>
      <c r="B34" s="164" t="s">
        <v>84</v>
      </c>
      <c r="C34" s="38" t="s">
        <v>83</v>
      </c>
      <c r="D34" s="309" t="s">
        <v>132</v>
      </c>
      <c r="E34" s="319" t="s">
        <v>391</v>
      </c>
      <c r="F34" s="319">
        <v>3.0710000000000002</v>
      </c>
      <c r="G34" s="319" t="s">
        <v>391</v>
      </c>
      <c r="H34" s="319">
        <v>7.5330000000000004</v>
      </c>
      <c r="I34" s="319">
        <v>3.0249999999999999</v>
      </c>
      <c r="J34" s="311"/>
      <c r="K34" s="40"/>
      <c r="L34" s="40"/>
      <c r="M34" s="40"/>
      <c r="N34" s="40"/>
      <c r="O34" s="40"/>
      <c r="P34" s="40"/>
      <c r="Q34" s="40"/>
      <c r="R34" s="40"/>
      <c r="S34" s="165"/>
      <c r="T34" s="191"/>
      <c r="V34" s="217" t="s">
        <v>348</v>
      </c>
      <c r="W34" s="12" t="s">
        <v>349</v>
      </c>
      <c r="X34" s="12" t="s">
        <v>348</v>
      </c>
      <c r="Y34" s="12" t="s">
        <v>350</v>
      </c>
      <c r="Z34" s="12" t="s">
        <v>351</v>
      </c>
    </row>
    <row r="35" spans="1:26" x14ac:dyDescent="0.2">
      <c r="A35" s="20"/>
      <c r="B35" s="164" t="s">
        <v>146</v>
      </c>
      <c r="C35" s="38" t="s">
        <v>82</v>
      </c>
      <c r="D35" s="309" t="s">
        <v>132</v>
      </c>
      <c r="E35" s="319">
        <v>3.2429999999999999</v>
      </c>
      <c r="F35" s="319">
        <v>4.7839999999999998</v>
      </c>
      <c r="G35" s="319">
        <v>3.2890000000000001</v>
      </c>
      <c r="H35" s="319">
        <v>12.903</v>
      </c>
      <c r="I35" s="319">
        <v>8.4870000000000001</v>
      </c>
      <c r="J35" s="311"/>
      <c r="K35" s="40"/>
      <c r="L35" s="40"/>
      <c r="M35" s="40"/>
      <c r="N35" s="40"/>
      <c r="O35" s="40"/>
      <c r="P35" s="40"/>
      <c r="Q35" s="40"/>
      <c r="R35" s="40"/>
      <c r="S35" s="165"/>
      <c r="T35" s="191"/>
      <c r="V35" s="217" t="s">
        <v>352</v>
      </c>
      <c r="W35" s="12" t="s">
        <v>353</v>
      </c>
      <c r="X35" s="12" t="s">
        <v>354</v>
      </c>
      <c r="Y35" s="12" t="s">
        <v>355</v>
      </c>
      <c r="Z35" s="12" t="s">
        <v>356</v>
      </c>
    </row>
    <row r="36" spans="1:26" x14ac:dyDescent="0.2">
      <c r="A36" s="20"/>
      <c r="B36" s="164" t="s">
        <v>103</v>
      </c>
      <c r="C36" s="38" t="s">
        <v>102</v>
      </c>
      <c r="D36" s="309" t="s">
        <v>132</v>
      </c>
      <c r="E36" s="319" t="s">
        <v>269</v>
      </c>
      <c r="F36" s="319" t="s">
        <v>269</v>
      </c>
      <c r="G36" s="319" t="s">
        <v>269</v>
      </c>
      <c r="H36" s="319" t="s">
        <v>269</v>
      </c>
      <c r="I36" s="319" t="s">
        <v>269</v>
      </c>
      <c r="J36" s="311"/>
      <c r="K36" s="40"/>
      <c r="L36" s="40"/>
      <c r="M36" s="40"/>
      <c r="N36" s="40"/>
      <c r="O36" s="40"/>
      <c r="P36" s="40"/>
      <c r="Q36" s="40"/>
      <c r="R36" s="40"/>
      <c r="S36" s="165"/>
      <c r="T36" s="191"/>
      <c r="V36" s="217" t="s">
        <v>264</v>
      </c>
      <c r="W36" s="12" t="s">
        <v>264</v>
      </c>
      <c r="X36" s="12" t="s">
        <v>264</v>
      </c>
      <c r="Y36" s="12" t="s">
        <v>264</v>
      </c>
      <c r="Z36" s="12" t="s">
        <v>264</v>
      </c>
    </row>
    <row r="37" spans="1:26" x14ac:dyDescent="0.2">
      <c r="A37" s="20"/>
      <c r="B37" s="164" t="s">
        <v>81</v>
      </c>
      <c r="C37" s="38" t="s">
        <v>80</v>
      </c>
      <c r="D37" s="309" t="s">
        <v>132</v>
      </c>
      <c r="E37" s="319">
        <v>216.26900000000001</v>
      </c>
      <c r="F37" s="319">
        <v>174.386</v>
      </c>
      <c r="G37" s="319">
        <v>170.499</v>
      </c>
      <c r="H37" s="337">
        <v>1143.79</v>
      </c>
      <c r="I37" s="319">
        <v>238.23400000000001</v>
      </c>
      <c r="J37" s="311"/>
      <c r="K37" s="40"/>
      <c r="L37" s="40"/>
      <c r="M37" s="40"/>
      <c r="N37" s="40"/>
      <c r="O37" s="40"/>
      <c r="P37" s="40"/>
      <c r="Q37" s="40"/>
      <c r="R37" s="40"/>
      <c r="S37" s="165"/>
      <c r="T37" s="191"/>
      <c r="V37" s="217" t="s">
        <v>357</v>
      </c>
      <c r="W37" s="12" t="s">
        <v>358</v>
      </c>
      <c r="X37" s="12" t="s">
        <v>359</v>
      </c>
      <c r="Y37" s="12" t="s">
        <v>360</v>
      </c>
      <c r="Z37" s="12" t="s">
        <v>361</v>
      </c>
    </row>
    <row r="38" spans="1:26" x14ac:dyDescent="0.2">
      <c r="A38" s="20"/>
      <c r="B38" s="164" t="s">
        <v>114</v>
      </c>
      <c r="C38" s="38" t="s">
        <v>127</v>
      </c>
      <c r="D38" s="309" t="s">
        <v>132</v>
      </c>
      <c r="E38" s="307">
        <v>440.74</v>
      </c>
      <c r="F38" s="307">
        <v>436.18</v>
      </c>
      <c r="G38" s="307">
        <v>330.77</v>
      </c>
      <c r="H38" s="307">
        <v>588.21</v>
      </c>
      <c r="I38" s="307">
        <v>369.07</v>
      </c>
      <c r="J38" s="311"/>
      <c r="K38" s="40"/>
      <c r="L38" s="40"/>
      <c r="M38" s="40"/>
      <c r="N38" s="40"/>
      <c r="O38" s="40"/>
      <c r="P38" s="40"/>
      <c r="Q38" s="40"/>
      <c r="R38" s="40"/>
      <c r="S38" s="165"/>
      <c r="T38" s="191"/>
      <c r="V38" s="217" t="s">
        <v>362</v>
      </c>
      <c r="W38" s="12" t="s">
        <v>363</v>
      </c>
      <c r="X38" s="12" t="s">
        <v>364</v>
      </c>
      <c r="Y38" s="12" t="s">
        <v>365</v>
      </c>
      <c r="Z38" s="12" t="s">
        <v>366</v>
      </c>
    </row>
    <row r="39" spans="1:26" x14ac:dyDescent="0.2">
      <c r="A39" s="20"/>
      <c r="B39" s="164" t="s">
        <v>77</v>
      </c>
      <c r="C39" s="38" t="s">
        <v>76</v>
      </c>
      <c r="D39" s="309" t="s">
        <v>132</v>
      </c>
      <c r="E39" s="307">
        <v>3.53</v>
      </c>
      <c r="F39" s="307">
        <v>3.21</v>
      </c>
      <c r="G39" s="307">
        <v>4.8</v>
      </c>
      <c r="H39" s="307">
        <v>6.15</v>
      </c>
      <c r="I39" s="307" t="s">
        <v>392</v>
      </c>
      <c r="J39" s="311"/>
      <c r="K39" s="40"/>
      <c r="L39" s="40"/>
      <c r="M39" s="40"/>
      <c r="N39" s="40"/>
      <c r="O39" s="40"/>
      <c r="P39" s="40"/>
      <c r="Q39" s="40"/>
      <c r="R39" s="40"/>
      <c r="S39" s="165"/>
      <c r="T39" s="191"/>
      <c r="V39" s="217" t="s">
        <v>367</v>
      </c>
      <c r="W39" s="12" t="s">
        <v>368</v>
      </c>
      <c r="X39" s="12" t="s">
        <v>369</v>
      </c>
      <c r="Y39" s="12" t="s">
        <v>370</v>
      </c>
      <c r="Z39" s="12" t="s">
        <v>371</v>
      </c>
    </row>
    <row r="40" spans="1:26" x14ac:dyDescent="0.2">
      <c r="A40" s="20"/>
      <c r="B40" s="164" t="s">
        <v>115</v>
      </c>
      <c r="C40" s="38" t="s">
        <v>128</v>
      </c>
      <c r="D40" s="309" t="s">
        <v>132</v>
      </c>
      <c r="E40" s="307" t="s">
        <v>270</v>
      </c>
      <c r="F40" s="307" t="s">
        <v>270</v>
      </c>
      <c r="G40" s="307" t="s">
        <v>270</v>
      </c>
      <c r="H40" s="307" t="s">
        <v>270</v>
      </c>
      <c r="I40" s="307" t="s">
        <v>270</v>
      </c>
      <c r="J40" s="311"/>
      <c r="K40" s="40"/>
      <c r="L40" s="40"/>
      <c r="M40" s="40"/>
      <c r="N40" s="40"/>
      <c r="O40" s="40"/>
      <c r="P40" s="40"/>
      <c r="Q40" s="40"/>
      <c r="R40" s="40"/>
      <c r="S40" s="165"/>
      <c r="T40" s="191"/>
      <c r="V40" s="217" t="s">
        <v>262</v>
      </c>
      <c r="W40" s="12" t="s">
        <v>262</v>
      </c>
      <c r="X40" s="12" t="s">
        <v>262</v>
      </c>
      <c r="Y40" s="12" t="s">
        <v>262</v>
      </c>
      <c r="Z40" s="12" t="s">
        <v>262</v>
      </c>
    </row>
    <row r="41" spans="1:26" x14ac:dyDescent="0.2">
      <c r="A41" s="20"/>
      <c r="B41" s="164" t="s">
        <v>116</v>
      </c>
      <c r="C41" s="38" t="s">
        <v>129</v>
      </c>
      <c r="D41" s="309" t="s">
        <v>132</v>
      </c>
      <c r="E41" s="320">
        <v>11700.2</v>
      </c>
      <c r="F41" s="320">
        <v>10681.8</v>
      </c>
      <c r="G41" s="320">
        <v>5154.3</v>
      </c>
      <c r="H41" s="320">
        <v>8649.9</v>
      </c>
      <c r="I41" s="307">
        <v>7127.6</v>
      </c>
      <c r="J41" s="311"/>
      <c r="K41" s="40"/>
      <c r="L41" s="40"/>
      <c r="M41" s="40"/>
      <c r="N41" s="40"/>
      <c r="O41" s="40"/>
      <c r="P41" s="40"/>
      <c r="Q41" s="40"/>
      <c r="R41" s="40"/>
      <c r="S41" s="165"/>
      <c r="T41" s="191"/>
      <c r="V41" s="217" t="s">
        <v>372</v>
      </c>
      <c r="W41" s="12" t="s">
        <v>373</v>
      </c>
      <c r="X41" s="12" t="s">
        <v>374</v>
      </c>
      <c r="Y41" s="12" t="s">
        <v>375</v>
      </c>
      <c r="Z41" s="12" t="s">
        <v>376</v>
      </c>
    </row>
    <row r="42" spans="1:26" x14ac:dyDescent="0.2">
      <c r="A42" s="20"/>
      <c r="B42" s="164" t="s">
        <v>75</v>
      </c>
      <c r="C42" s="38" t="s">
        <v>74</v>
      </c>
      <c r="D42" s="309" t="s">
        <v>132</v>
      </c>
      <c r="E42" s="307" t="s">
        <v>271</v>
      </c>
      <c r="F42" s="307" t="s">
        <v>271</v>
      </c>
      <c r="G42" s="307" t="s">
        <v>271</v>
      </c>
      <c r="H42" s="307" t="s">
        <v>271</v>
      </c>
      <c r="I42" s="307" t="s">
        <v>271</v>
      </c>
      <c r="J42" s="311"/>
      <c r="K42" s="40"/>
      <c r="L42" s="40"/>
      <c r="M42" s="40"/>
      <c r="N42" s="40"/>
      <c r="O42" s="40"/>
      <c r="P42" s="40"/>
      <c r="Q42" s="40"/>
      <c r="R42" s="40"/>
      <c r="S42" s="165"/>
      <c r="T42" s="191"/>
      <c r="V42" s="217" t="s">
        <v>257</v>
      </c>
      <c r="W42" s="12" t="s">
        <v>257</v>
      </c>
      <c r="X42" s="12" t="s">
        <v>257</v>
      </c>
      <c r="Y42" s="12" t="s">
        <v>257</v>
      </c>
      <c r="Z42" s="12" t="s">
        <v>257</v>
      </c>
    </row>
    <row r="43" spans="1:26" x14ac:dyDescent="0.2">
      <c r="A43" s="20"/>
      <c r="B43" s="164" t="s">
        <v>117</v>
      </c>
      <c r="C43" s="38" t="s">
        <v>130</v>
      </c>
      <c r="D43" s="309" t="s">
        <v>132</v>
      </c>
      <c r="E43" s="319">
        <v>25.196999999999999</v>
      </c>
      <c r="F43" s="319">
        <v>27.221</v>
      </c>
      <c r="G43" s="319">
        <v>21.08</v>
      </c>
      <c r="H43" s="319">
        <v>60.363999999999997</v>
      </c>
      <c r="I43" s="319">
        <v>22.92</v>
      </c>
      <c r="J43" s="311"/>
      <c r="K43" s="40"/>
      <c r="L43" s="40"/>
      <c r="M43" s="40"/>
      <c r="N43" s="40"/>
      <c r="O43" s="40"/>
      <c r="P43" s="40"/>
      <c r="Q43" s="40"/>
      <c r="R43" s="40"/>
      <c r="S43" s="165"/>
      <c r="T43" s="191"/>
      <c r="V43" s="217" t="s">
        <v>377</v>
      </c>
      <c r="W43" s="12" t="s">
        <v>378</v>
      </c>
      <c r="X43" s="12" t="s">
        <v>297</v>
      </c>
      <c r="Y43" s="12" t="s">
        <v>379</v>
      </c>
      <c r="Z43" s="12" t="s">
        <v>380</v>
      </c>
    </row>
    <row r="44" spans="1:26" x14ac:dyDescent="0.2">
      <c r="A44" s="20"/>
      <c r="B44" s="164" t="s">
        <v>187</v>
      </c>
      <c r="C44" s="38" t="s">
        <v>188</v>
      </c>
      <c r="D44" s="309" t="s">
        <v>132</v>
      </c>
      <c r="E44" s="307" t="s">
        <v>131</v>
      </c>
      <c r="F44" s="307" t="s">
        <v>131</v>
      </c>
      <c r="G44" s="307" t="s">
        <v>131</v>
      </c>
      <c r="H44" s="307" t="s">
        <v>131</v>
      </c>
      <c r="I44" s="307" t="s">
        <v>131</v>
      </c>
      <c r="J44" s="311"/>
      <c r="K44" s="40"/>
      <c r="L44" s="40"/>
      <c r="M44" s="40"/>
      <c r="N44" s="40"/>
      <c r="O44" s="40"/>
      <c r="P44" s="40"/>
      <c r="Q44" s="40"/>
      <c r="R44" s="40"/>
      <c r="S44" s="165"/>
      <c r="T44" s="191"/>
      <c r="W44" s="12"/>
      <c r="X44" s="12"/>
    </row>
    <row r="45" spans="1:26" x14ac:dyDescent="0.2">
      <c r="A45" s="20"/>
      <c r="B45" s="164" t="s">
        <v>73</v>
      </c>
      <c r="C45" s="38" t="s">
        <v>72</v>
      </c>
      <c r="D45" s="309" t="s">
        <v>132</v>
      </c>
      <c r="E45" s="319">
        <v>3.0590000000000002</v>
      </c>
      <c r="F45" s="319">
        <v>4.9450000000000003</v>
      </c>
      <c r="G45" s="319">
        <v>3.2890000000000001</v>
      </c>
      <c r="H45" s="319">
        <v>11.592000000000001</v>
      </c>
      <c r="I45" s="319">
        <v>3.3119999999999998</v>
      </c>
      <c r="J45" s="311"/>
      <c r="K45" s="40"/>
      <c r="L45" s="40"/>
      <c r="M45" s="40"/>
      <c r="N45" s="40"/>
      <c r="O45" s="40"/>
      <c r="P45" s="40"/>
      <c r="Q45" s="40"/>
      <c r="R45" s="40"/>
      <c r="S45" s="165"/>
      <c r="T45" s="191"/>
      <c r="V45" s="217" t="s">
        <v>381</v>
      </c>
      <c r="W45" s="12" t="s">
        <v>382</v>
      </c>
      <c r="X45" s="12" t="s">
        <v>354</v>
      </c>
      <c r="Y45" s="12" t="s">
        <v>383</v>
      </c>
      <c r="Z45" s="12" t="s">
        <v>384</v>
      </c>
    </row>
    <row r="46" spans="1:26" ht="12.75" thickBot="1" x14ac:dyDescent="0.25">
      <c r="A46" s="20"/>
      <c r="B46" s="166" t="s">
        <v>71</v>
      </c>
      <c r="C46" s="167" t="s">
        <v>70</v>
      </c>
      <c r="D46" s="310" t="s">
        <v>132</v>
      </c>
      <c r="E46" s="307">
        <v>163.66999999999999</v>
      </c>
      <c r="F46" s="307">
        <v>216.02</v>
      </c>
      <c r="G46" s="307">
        <v>207.12</v>
      </c>
      <c r="H46" s="307">
        <v>511.52</v>
      </c>
      <c r="I46" s="307">
        <v>197.25</v>
      </c>
      <c r="J46" s="312"/>
      <c r="K46" s="169"/>
      <c r="L46" s="169"/>
      <c r="M46" s="169"/>
      <c r="N46" s="169"/>
      <c r="O46" s="169"/>
      <c r="P46" s="169"/>
      <c r="Q46" s="169"/>
      <c r="R46" s="169"/>
      <c r="S46" s="170"/>
      <c r="T46" s="191"/>
      <c r="V46" s="217" t="s">
        <v>385</v>
      </c>
      <c r="W46" s="12" t="s">
        <v>386</v>
      </c>
      <c r="X46" s="12" t="s">
        <v>387</v>
      </c>
      <c r="Y46" s="12" t="s">
        <v>388</v>
      </c>
      <c r="Z46" s="12" t="s">
        <v>389</v>
      </c>
    </row>
    <row r="47" spans="1:26" ht="4.5" customHeight="1" x14ac:dyDescent="0.2">
      <c r="A47" s="20"/>
      <c r="B47" s="41"/>
      <c r="C47" s="42"/>
      <c r="D47" s="43"/>
      <c r="E47" s="322"/>
      <c r="F47" s="323"/>
      <c r="G47" s="322"/>
      <c r="H47" s="322"/>
      <c r="I47" s="322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97" t="s">
        <v>248</v>
      </c>
      <c r="C48" s="20" t="s">
        <v>249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143</v>
      </c>
      <c r="C49" s="20" t="s">
        <v>237</v>
      </c>
      <c r="D49" s="43"/>
      <c r="E49" s="324"/>
      <c r="F49" s="325"/>
      <c r="G49" s="325"/>
      <c r="H49" s="33"/>
      <c r="I49" s="325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393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50" t="s">
        <v>189</v>
      </c>
      <c r="C52" s="451"/>
      <c r="D52" s="451"/>
      <c r="E52" s="451"/>
      <c r="F52" s="451"/>
      <c r="G52" s="451"/>
      <c r="H52" s="451"/>
      <c r="I52" s="451"/>
      <c r="J52" s="451"/>
      <c r="K52" s="451"/>
      <c r="L52" s="451"/>
      <c r="M52" s="451"/>
      <c r="N52" s="451"/>
      <c r="O52" s="451"/>
      <c r="P52" s="451"/>
      <c r="Q52" s="451"/>
      <c r="R52" s="451"/>
      <c r="S52" s="452"/>
      <c r="T52" s="191"/>
    </row>
    <row r="53" spans="1:26" s="16" customFormat="1" ht="12.6" customHeight="1" x14ac:dyDescent="0.2">
      <c r="A53" s="36"/>
      <c r="B53" s="453" t="s">
        <v>183</v>
      </c>
      <c r="C53" s="454"/>
      <c r="D53" s="455" t="s">
        <v>104</v>
      </c>
      <c r="E53" s="454" t="str">
        <f>E12</f>
        <v>Fecha</v>
      </c>
      <c r="F53" s="454"/>
      <c r="G53" s="454"/>
      <c r="H53" s="454"/>
      <c r="I53" s="454"/>
      <c r="J53" s="454"/>
      <c r="K53" s="454"/>
      <c r="L53" s="454"/>
      <c r="M53" s="454"/>
      <c r="N53" s="454"/>
      <c r="O53" s="454"/>
      <c r="P53" s="454"/>
      <c r="Q53" s="454"/>
      <c r="R53" s="454"/>
      <c r="S53" s="456"/>
      <c r="T53" s="192"/>
      <c r="V53" s="216"/>
      <c r="W53" s="216"/>
      <c r="X53" s="216"/>
    </row>
    <row r="54" spans="1:26" ht="12.75" customHeight="1" x14ac:dyDescent="0.2">
      <c r="A54" s="20"/>
      <c r="B54" s="453"/>
      <c r="C54" s="454"/>
      <c r="D54" s="455"/>
      <c r="E54" s="37">
        <f>'A.2.4. Cálculo PM10 y VM'!$E17</f>
        <v>44781.46875</v>
      </c>
      <c r="F54" s="37">
        <f>'A.2.4. Cálculo PM10 y VM'!$E18</f>
        <v>44782.46875</v>
      </c>
      <c r="G54" s="37">
        <f>'A.2.4. Cálculo PM10 y VM'!$E19</f>
        <v>44783.473611111112</v>
      </c>
      <c r="H54" s="37">
        <f>'A.2.4. Cálculo PM10 y VM'!$E20</f>
        <v>44784.489583333336</v>
      </c>
      <c r="I54" s="37">
        <f>'A.2.4. Cálculo PM10 y VM'!$E21</f>
        <v>44785.46875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3" t="e">
        <f>'A.2.4. Cálculo PM10 y VM'!$E31</f>
        <v>#REF!</v>
      </c>
      <c r="T54" s="191"/>
    </row>
    <row r="55" spans="1:26" s="16" customFormat="1" ht="13.5" x14ac:dyDescent="0.2">
      <c r="A55" s="36"/>
      <c r="B55" s="457" t="s">
        <v>179</v>
      </c>
      <c r="C55" s="455"/>
      <c r="D55" s="455"/>
      <c r="E55" s="47">
        <f>'A.2.4. Cálculo PM10 y VM'!K17</f>
        <v>1605.3458000026415</v>
      </c>
      <c r="F55" s="47">
        <f>'A.2.4. Cálculo PM10 y VM'!K18</f>
        <v>1609.5774000039451</v>
      </c>
      <c r="G55" s="47">
        <f>'A.2.4. Cálculo PM10 y VM'!K19</f>
        <v>1626.1789090909092</v>
      </c>
      <c r="H55" s="47">
        <f>'A.2.4. Cálculo PM10 y VM'!K20</f>
        <v>1575.3310434782607</v>
      </c>
      <c r="I55" s="47">
        <f>'A.2.4. Cálculo PM10 y VM'!K21</f>
        <v>1616.2464000039611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1" t="e">
        <f>'A.2.4. Cálculo PM10 y VM'!#REF!</f>
        <v>#REF!</v>
      </c>
      <c r="T55" s="192"/>
      <c r="V55" s="199" t="s">
        <v>210</v>
      </c>
      <c r="W55" s="199" t="s">
        <v>203</v>
      </c>
      <c r="X55" s="199" t="s">
        <v>209</v>
      </c>
      <c r="Y55" s="199" t="s">
        <v>211</v>
      </c>
    </row>
    <row r="56" spans="1:26" ht="13.5" x14ac:dyDescent="0.2">
      <c r="A56" s="20"/>
      <c r="B56" s="164" t="s">
        <v>101</v>
      </c>
      <c r="C56" s="38" t="s">
        <v>100</v>
      </c>
      <c r="D56" s="39" t="s">
        <v>133</v>
      </c>
      <c r="E56" s="48">
        <f>IF(ISNUMBER(FIND("&lt;",E14)),"&lt; L.C.",PRODUCT(E14,1/E$55))</f>
        <v>0.35698912969346358</v>
      </c>
      <c r="F56" s="48">
        <f>IF(ISNUMBER(FIND("&lt;",F14)),"&lt; L.C.",PRODUCT(F14,1/F$55))</f>
        <v>0.39538949788835265</v>
      </c>
      <c r="G56" s="48">
        <f>IF(ISNUMBER(FIND("&lt;",G14)),"&lt; L.C.",PRODUCT(G14,1/G$55))</f>
        <v>0.2935501114492155</v>
      </c>
      <c r="H56" s="48">
        <f>IF(ISNUMBER(FIND("&lt;",H14)),"&lt; L.C.",PRODUCT(H14,1/H$55))</f>
        <v>1.0092761179196181</v>
      </c>
      <c r="I56" s="48">
        <f>IF(ISNUMBER(FIND("&lt;",I14)),"&lt; L.C.",PRODUCT(I14,1/I$55))</f>
        <v>0.33778946081405781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2" t="e">
        <f t="shared" si="0"/>
        <v>#REF!</v>
      </c>
      <c r="T56" s="191"/>
    </row>
    <row r="57" spans="1:26" ht="13.5" x14ac:dyDescent="0.2">
      <c r="A57" s="20"/>
      <c r="B57" s="164" t="s">
        <v>79</v>
      </c>
      <c r="C57" s="38" t="s">
        <v>78</v>
      </c>
      <c r="D57" s="39" t="s">
        <v>133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2" t="e">
        <f t="shared" si="2"/>
        <v>#REF!</v>
      </c>
      <c r="T57" s="191"/>
    </row>
    <row r="58" spans="1:26" ht="13.5" x14ac:dyDescent="0.2">
      <c r="A58" s="20"/>
      <c r="B58" s="164" t="s">
        <v>144</v>
      </c>
      <c r="C58" s="38" t="s">
        <v>99</v>
      </c>
      <c r="D58" s="39" t="s">
        <v>133</v>
      </c>
      <c r="E58" s="48">
        <f t="shared" ref="E58:I58" si="3">IF(ISNUMBER(FIND("&lt;",E16)),"&lt; L.C.",PRODUCT(E16,1/E$55))</f>
        <v>9.2123454024520234E-3</v>
      </c>
      <c r="F58" s="48">
        <f t="shared" si="3"/>
        <v>4.9727338368321912E-3</v>
      </c>
      <c r="G58" s="48">
        <f t="shared" si="3"/>
        <v>4.5966651997588542E-3</v>
      </c>
      <c r="H58" s="48">
        <f t="shared" si="3"/>
        <v>1.2088887652433801E-2</v>
      </c>
      <c r="I58" s="48">
        <f t="shared" si="3"/>
        <v>6.4464180708922016E-3</v>
      </c>
      <c r="J58" s="48" t="e">
        <f t="shared" ref="J58:S58" si="4">IF(ISNUMBER(FIND("&lt;",J16)),"N.D.",PRODUCT(J16,1/J$55))</f>
        <v>#REF!</v>
      </c>
      <c r="K58" s="48" t="e">
        <f t="shared" si="4"/>
        <v>#REF!</v>
      </c>
      <c r="L58" s="48" t="e">
        <f t="shared" si="4"/>
        <v>#REF!</v>
      </c>
      <c r="M58" s="48" t="e">
        <f t="shared" si="4"/>
        <v>#REF!</v>
      </c>
      <c r="N58" s="48" t="e">
        <f t="shared" si="4"/>
        <v>#REF!</v>
      </c>
      <c r="O58" s="48" t="e">
        <f t="shared" si="4"/>
        <v>#REF!</v>
      </c>
      <c r="P58" s="48" t="e">
        <f t="shared" si="4"/>
        <v>#REF!</v>
      </c>
      <c r="Q58" s="48" t="e">
        <f t="shared" si="4"/>
        <v>#REF!</v>
      </c>
      <c r="R58" s="48" t="e">
        <f t="shared" si="4"/>
        <v>#REF!</v>
      </c>
      <c r="S58" s="172" t="e">
        <f t="shared" si="4"/>
        <v>#REF!</v>
      </c>
      <c r="T58" s="191"/>
    </row>
    <row r="59" spans="1:26" ht="13.5" x14ac:dyDescent="0.2">
      <c r="A59" s="20"/>
      <c r="B59" s="164" t="s">
        <v>98</v>
      </c>
      <c r="C59" s="38" t="s">
        <v>97</v>
      </c>
      <c r="D59" s="39" t="s">
        <v>133</v>
      </c>
      <c r="E59" s="48">
        <f t="shared" ref="E59:I59" si="5">IF(ISNUMBER(FIND("&lt;",E17)),"&lt; L.C.",PRODUCT(E17,1/E$55))</f>
        <v>3.5216088645765281E-2</v>
      </c>
      <c r="F59" s="48">
        <f t="shared" si="5"/>
        <v>1.8576304562878874E-2</v>
      </c>
      <c r="G59" s="48">
        <f t="shared" si="5"/>
        <v>2.1441675208721304E-2</v>
      </c>
      <c r="H59" s="48">
        <f t="shared" si="5"/>
        <v>4.1770902866682488E-2</v>
      </c>
      <c r="I59" s="48">
        <f t="shared" si="5"/>
        <v>4.9977528178749245E-2</v>
      </c>
      <c r="J59" s="48" t="e">
        <f t="shared" ref="J59:S59" si="6">IF(ISNUMBER(FIND("&lt;",J17)),"N.D.",PRODUCT(J17,1/J$55))</f>
        <v>#REF!</v>
      </c>
      <c r="K59" s="48" t="e">
        <f t="shared" si="6"/>
        <v>#REF!</v>
      </c>
      <c r="L59" s="48" t="e">
        <f t="shared" si="6"/>
        <v>#REF!</v>
      </c>
      <c r="M59" s="48" t="e">
        <f t="shared" si="6"/>
        <v>#REF!</v>
      </c>
      <c r="N59" s="48" t="e">
        <f t="shared" si="6"/>
        <v>#REF!</v>
      </c>
      <c r="O59" s="48" t="e">
        <f t="shared" si="6"/>
        <v>#REF!</v>
      </c>
      <c r="P59" s="48" t="e">
        <f t="shared" si="6"/>
        <v>#REF!</v>
      </c>
      <c r="Q59" s="48" t="e">
        <f t="shared" si="6"/>
        <v>#REF!</v>
      </c>
      <c r="R59" s="48" t="e">
        <f t="shared" si="6"/>
        <v>#REF!</v>
      </c>
      <c r="S59" s="172" t="e">
        <f t="shared" si="6"/>
        <v>#REF!</v>
      </c>
      <c r="T59" s="191"/>
    </row>
    <row r="60" spans="1:26" ht="13.5" x14ac:dyDescent="0.2">
      <c r="A60" s="20"/>
      <c r="B60" s="164" t="s">
        <v>96</v>
      </c>
      <c r="C60" s="38" t="s">
        <v>95</v>
      </c>
      <c r="D60" s="39" t="s">
        <v>133</v>
      </c>
      <c r="E60" s="48" t="str">
        <f t="shared" ref="E60:I61" si="7">IF(ISNUMBER(FIND("&lt;",E18)),"&lt; L.C.",PRODUCT(E18,1/E$55))</f>
        <v>&lt; L.C.</v>
      </c>
      <c r="F60" s="48" t="str">
        <f t="shared" si="7"/>
        <v>&lt; L.C.</v>
      </c>
      <c r="G60" s="48" t="str">
        <f t="shared" si="7"/>
        <v>&lt; L.C.</v>
      </c>
      <c r="H60" s="48" t="str">
        <f t="shared" si="7"/>
        <v>&lt; L.C.</v>
      </c>
      <c r="I60" s="48" t="str">
        <f t="shared" si="7"/>
        <v>&lt; L.C.</v>
      </c>
      <c r="J60" s="48" t="e">
        <f t="shared" ref="J60:S60" si="8">IF(ISNUMBER(FIND("&lt;",J18)),"N.D.",PRODUCT(J18,1/J$55))</f>
        <v>#REF!</v>
      </c>
      <c r="K60" s="48" t="e">
        <f t="shared" si="8"/>
        <v>#REF!</v>
      </c>
      <c r="L60" s="48" t="e">
        <f t="shared" si="8"/>
        <v>#REF!</v>
      </c>
      <c r="M60" s="48" t="e">
        <f t="shared" si="8"/>
        <v>#REF!</v>
      </c>
      <c r="N60" s="48" t="e">
        <f t="shared" si="8"/>
        <v>#REF!</v>
      </c>
      <c r="O60" s="48" t="e">
        <f t="shared" si="8"/>
        <v>#REF!</v>
      </c>
      <c r="P60" s="48" t="e">
        <f t="shared" si="8"/>
        <v>#REF!</v>
      </c>
      <c r="Q60" s="48" t="e">
        <f t="shared" si="8"/>
        <v>#REF!</v>
      </c>
      <c r="R60" s="48" t="e">
        <f t="shared" si="8"/>
        <v>#REF!</v>
      </c>
      <c r="S60" s="172" t="e">
        <f t="shared" si="8"/>
        <v>#REF!</v>
      </c>
      <c r="T60" s="191"/>
    </row>
    <row r="61" spans="1:26" ht="13.5" x14ac:dyDescent="0.2">
      <c r="A61" s="20"/>
      <c r="B61" s="164" t="s">
        <v>106</v>
      </c>
      <c r="C61" s="38" t="s">
        <v>118</v>
      </c>
      <c r="D61" s="39" t="s">
        <v>133</v>
      </c>
      <c r="E61" s="48" t="str">
        <f t="shared" si="7"/>
        <v>&lt; L.C.</v>
      </c>
      <c r="F61" s="48" t="str">
        <f t="shared" si="7"/>
        <v>&lt; L.C.</v>
      </c>
      <c r="G61" s="48" t="str">
        <f t="shared" si="7"/>
        <v>&lt; L.C.</v>
      </c>
      <c r="H61" s="48">
        <f t="shared" si="7"/>
        <v>8.9060645748606504E-4</v>
      </c>
      <c r="I61" s="48" t="str">
        <f t="shared" si="7"/>
        <v>&lt; L.C.</v>
      </c>
      <c r="J61" s="48" t="e">
        <f t="shared" ref="J61:S61" si="9">IF(ISNUMBER(FIND("&lt;",J19)),"N.D.",PRODUCT(J19,1/J$55))</f>
        <v>#REF!</v>
      </c>
      <c r="K61" s="48" t="e">
        <f t="shared" si="9"/>
        <v>#REF!</v>
      </c>
      <c r="L61" s="48" t="e">
        <f t="shared" si="9"/>
        <v>#REF!</v>
      </c>
      <c r="M61" s="48" t="e">
        <f t="shared" si="9"/>
        <v>#REF!</v>
      </c>
      <c r="N61" s="48" t="e">
        <f t="shared" si="9"/>
        <v>#REF!</v>
      </c>
      <c r="O61" s="48" t="e">
        <f t="shared" si="9"/>
        <v>#REF!</v>
      </c>
      <c r="P61" s="48" t="e">
        <f t="shared" si="9"/>
        <v>#REF!</v>
      </c>
      <c r="Q61" s="48" t="e">
        <f t="shared" si="9"/>
        <v>#REF!</v>
      </c>
      <c r="R61" s="48" t="e">
        <f t="shared" si="9"/>
        <v>#REF!</v>
      </c>
      <c r="S61" s="172" t="e">
        <f t="shared" si="9"/>
        <v>#REF!</v>
      </c>
      <c r="T61" s="191"/>
    </row>
    <row r="62" spans="1:26" ht="13.5" x14ac:dyDescent="0.2">
      <c r="A62" s="20"/>
      <c r="B62" s="164" t="s">
        <v>107</v>
      </c>
      <c r="C62" s="38" t="s">
        <v>119</v>
      </c>
      <c r="D62" s="39" t="s">
        <v>133</v>
      </c>
      <c r="E62" s="48">
        <f t="shared" ref="E62:I62" si="10">IF(ISNUMBER(FIND("&lt;",E20)),"&lt; L.C.",PRODUCT(E20,1/E$55))</f>
        <v>6.8988251627666621E-3</v>
      </c>
      <c r="F62" s="48" t="str">
        <f t="shared" si="10"/>
        <v>&lt; L.C.</v>
      </c>
      <c r="G62" s="48">
        <f t="shared" si="10"/>
        <v>3.2745474499954385E-3</v>
      </c>
      <c r="H62" s="48" t="str">
        <f t="shared" si="10"/>
        <v>&lt; L.C.</v>
      </c>
      <c r="I62" s="48" t="str">
        <f t="shared" si="10"/>
        <v>&lt; L.C.</v>
      </c>
      <c r="J62" s="48" t="e">
        <f t="shared" ref="J62:S62" si="11">IF(ISNUMBER(FIND("&lt;",J20)),"N.D.",PRODUCT(J20,1/J$55))</f>
        <v>#REF!</v>
      </c>
      <c r="K62" s="48" t="e">
        <f t="shared" si="11"/>
        <v>#REF!</v>
      </c>
      <c r="L62" s="48" t="e">
        <f t="shared" si="11"/>
        <v>#REF!</v>
      </c>
      <c r="M62" s="48" t="e">
        <f t="shared" si="11"/>
        <v>#REF!</v>
      </c>
      <c r="N62" s="48" t="e">
        <f t="shared" si="11"/>
        <v>#REF!</v>
      </c>
      <c r="O62" s="48" t="e">
        <f t="shared" si="11"/>
        <v>#REF!</v>
      </c>
      <c r="P62" s="48" t="e">
        <f t="shared" si="11"/>
        <v>#REF!</v>
      </c>
      <c r="Q62" s="48" t="e">
        <f t="shared" si="11"/>
        <v>#REF!</v>
      </c>
      <c r="R62" s="48" t="e">
        <f t="shared" si="11"/>
        <v>#REF!</v>
      </c>
      <c r="S62" s="172" t="e">
        <f t="shared" si="11"/>
        <v>#REF!</v>
      </c>
      <c r="T62" s="191"/>
    </row>
    <row r="63" spans="1:26" ht="13.5" x14ac:dyDescent="0.2">
      <c r="A63" s="20"/>
      <c r="B63" s="164" t="s">
        <v>94</v>
      </c>
      <c r="C63" s="38" t="s">
        <v>93</v>
      </c>
      <c r="D63" s="39" t="s">
        <v>133</v>
      </c>
      <c r="E63" s="48">
        <f t="shared" ref="E63:I63" si="12">IF(ISNUMBER(FIND("&lt;",E21)),"&lt; L.C.",PRODUCT(E21,1/E$55))</f>
        <v>1.1813031186158642E-2</v>
      </c>
      <c r="F63" s="48">
        <f t="shared" si="12"/>
        <v>2.0555706112622422E-2</v>
      </c>
      <c r="G63" s="48">
        <f t="shared" si="12"/>
        <v>1.8026306844913857E-2</v>
      </c>
      <c r="H63" s="48">
        <f t="shared" si="12"/>
        <v>3.1777447798825673E-2</v>
      </c>
      <c r="I63" s="48">
        <f t="shared" si="12"/>
        <v>1.3042565786966847E-2</v>
      </c>
      <c r="J63" s="48" t="e">
        <f t="shared" ref="J63:S63" si="13">IF(ISNUMBER(FIND("&lt;",J21)),"N.D.",PRODUCT(J21,1/J$55))</f>
        <v>#REF!</v>
      </c>
      <c r="K63" s="48" t="e">
        <f t="shared" si="13"/>
        <v>#REF!</v>
      </c>
      <c r="L63" s="48" t="e">
        <f t="shared" si="13"/>
        <v>#REF!</v>
      </c>
      <c r="M63" s="48" t="e">
        <f t="shared" si="13"/>
        <v>#REF!</v>
      </c>
      <c r="N63" s="48" t="e">
        <f t="shared" si="13"/>
        <v>#REF!</v>
      </c>
      <c r="O63" s="48" t="e">
        <f t="shared" si="13"/>
        <v>#REF!</v>
      </c>
      <c r="P63" s="48" t="e">
        <f t="shared" si="13"/>
        <v>#REF!</v>
      </c>
      <c r="Q63" s="48" t="e">
        <f t="shared" si="13"/>
        <v>#REF!</v>
      </c>
      <c r="R63" s="48" t="e">
        <f t="shared" si="13"/>
        <v>#REF!</v>
      </c>
      <c r="S63" s="172" t="e">
        <f t="shared" si="13"/>
        <v>#REF!</v>
      </c>
      <c r="T63" s="191"/>
      <c r="V63" s="217">
        <v>0.05</v>
      </c>
      <c r="W63" s="218">
        <f>AVERAGE(E63:I63)</f>
        <v>1.9043011545897486E-2</v>
      </c>
      <c r="X63" s="12" t="str">
        <f t="shared" ref="X63" si="14">IF(W63&gt;V63,"Supera","No Supera")</f>
        <v>No Supera</v>
      </c>
      <c r="Y63" s="14">
        <f>COUNTIF(E63:J63,"&gt;0,05")</f>
        <v>0</v>
      </c>
      <c r="Z63" s="226">
        <f>W63/V63</f>
        <v>0.38086023091794968</v>
      </c>
    </row>
    <row r="64" spans="1:26" ht="13.5" x14ac:dyDescent="0.2">
      <c r="A64" s="20"/>
      <c r="B64" s="164" t="s">
        <v>108</v>
      </c>
      <c r="C64" s="38" t="s">
        <v>121</v>
      </c>
      <c r="D64" s="39" t="s">
        <v>133</v>
      </c>
      <c r="E64" s="48">
        <f t="shared" ref="E64:I64" si="15">IF(ISNUMBER(FIND("&lt;",E22)),"&lt; L.C.",PRODUCT(E22,1/E$55))</f>
        <v>1.0497202534165706</v>
      </c>
      <c r="F64" s="48">
        <f t="shared" si="15"/>
        <v>1.0649366721947009</v>
      </c>
      <c r="G64" s="48">
        <f t="shared" si="15"/>
        <v>0.9259522378394236</v>
      </c>
      <c r="H64" s="48">
        <f t="shared" si="15"/>
        <v>1.9279585789752847</v>
      </c>
      <c r="I64" s="48">
        <f t="shared" si="15"/>
        <v>1.06937964409125</v>
      </c>
      <c r="J64" s="48" t="e">
        <f t="shared" ref="J64:S64" si="16">IF(ISNUMBER(FIND("&lt;",J22)),"N.D.",PRODUCT(J22,1/J$55))</f>
        <v>#REF!</v>
      </c>
      <c r="K64" s="48" t="e">
        <f t="shared" si="16"/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2" t="e">
        <f t="shared" si="16"/>
        <v>#REF!</v>
      </c>
      <c r="T64" s="191"/>
      <c r="W64" s="218"/>
    </row>
    <row r="65" spans="1:26" ht="13.5" x14ac:dyDescent="0.2">
      <c r="A65" s="20"/>
      <c r="B65" s="164" t="s">
        <v>92</v>
      </c>
      <c r="C65" s="38" t="s">
        <v>91</v>
      </c>
      <c r="D65" s="39" t="s">
        <v>133</v>
      </c>
      <c r="E65" s="48">
        <f t="shared" ref="E65:I65" si="17">IF(ISNUMBER(FIND("&lt;",E23)),"&lt; L.C.",PRODUCT(E23,1/E$55))</f>
        <v>9.5991779465674277E-4</v>
      </c>
      <c r="F65" s="48">
        <f t="shared" si="17"/>
        <v>1.528972760175415E-3</v>
      </c>
      <c r="G65" s="48">
        <f t="shared" si="17"/>
        <v>1.2446355002423976E-3</v>
      </c>
      <c r="H65" s="48">
        <f t="shared" si="17"/>
        <v>2.6134189490164858E-3</v>
      </c>
      <c r="I65" s="48">
        <f t="shared" si="17"/>
        <v>1.1099792704847499E-3</v>
      </c>
      <c r="J65" s="48" t="e">
        <f t="shared" ref="J65:S65" si="18">IF(ISNUMBER(FIND("&lt;",J23)),"N.D.",PRODUCT(J23,1/J$55))</f>
        <v>#REF!</v>
      </c>
      <c r="K65" s="48" t="e">
        <f t="shared" si="18"/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2" t="e">
        <f t="shared" si="18"/>
        <v>#REF!</v>
      </c>
      <c r="T65" s="191"/>
    </row>
    <row r="66" spans="1:26" ht="13.5" x14ac:dyDescent="0.2">
      <c r="A66" s="20"/>
      <c r="B66" s="164" t="s">
        <v>88</v>
      </c>
      <c r="C66" s="38" t="s">
        <v>87</v>
      </c>
      <c r="D66" s="39" t="s">
        <v>133</v>
      </c>
      <c r="E66" s="48">
        <f t="shared" ref="E66:I66" si="19">IF(ISNUMBER(FIND("&lt;",E24)),"&lt; L.C.",PRODUCT(E24,1/E$55))</f>
        <v>0.42166180021705368</v>
      </c>
      <c r="F66" s="48">
        <f t="shared" si="19"/>
        <v>0.53259694128278567</v>
      </c>
      <c r="G66" s="48">
        <f t="shared" si="19"/>
        <v>0.52537761695459206</v>
      </c>
      <c r="H66" s="48">
        <f t="shared" si="19"/>
        <v>1.8230130180505335</v>
      </c>
      <c r="I66" s="48">
        <f t="shared" si="19"/>
        <v>0.36279245540690014</v>
      </c>
      <c r="J66" s="48" t="e">
        <f t="shared" ref="J66:S66" si="20">IF(ISNUMBER(FIND("&lt;",J24)),"N.D.",PRODUCT(J24,1/J$55))</f>
        <v>#REF!</v>
      </c>
      <c r="K66" s="48" t="e">
        <f t="shared" si="20"/>
        <v>#REF!</v>
      </c>
      <c r="L66" s="48" t="e">
        <f t="shared" si="20"/>
        <v>#REF!</v>
      </c>
      <c r="M66" s="48" t="e">
        <f t="shared" si="20"/>
        <v>#REF!</v>
      </c>
      <c r="N66" s="48" t="e">
        <f t="shared" si="20"/>
        <v>#REF!</v>
      </c>
      <c r="O66" s="48" t="e">
        <f t="shared" si="20"/>
        <v>#REF!</v>
      </c>
      <c r="P66" s="48" t="e">
        <f t="shared" si="20"/>
        <v>#REF!</v>
      </c>
      <c r="Q66" s="48" t="e">
        <f t="shared" si="20"/>
        <v>#REF!</v>
      </c>
      <c r="R66" s="48" t="e">
        <f t="shared" si="20"/>
        <v>#REF!</v>
      </c>
      <c r="S66" s="172" t="e">
        <f t="shared" si="20"/>
        <v>#REF!</v>
      </c>
      <c r="T66" s="191"/>
    </row>
    <row r="67" spans="1:26" ht="13.5" x14ac:dyDescent="0.2">
      <c r="A67" s="20"/>
      <c r="B67" s="164" t="s">
        <v>90</v>
      </c>
      <c r="C67" s="38" t="s">
        <v>89</v>
      </c>
      <c r="D67" s="39" t="s">
        <v>133</v>
      </c>
      <c r="E67" s="48" t="str">
        <f t="shared" ref="E67:I67" si="21">IF(ISNUMBER(FIND("&lt;",E25)),"&lt; L.C.",PRODUCT(E25,1/E$55))</f>
        <v>&lt; L.C.</v>
      </c>
      <c r="F67" s="48" t="str">
        <f t="shared" si="21"/>
        <v>&lt; L.C.</v>
      </c>
      <c r="G67" s="48" t="str">
        <f t="shared" si="21"/>
        <v>&lt; L.C.</v>
      </c>
      <c r="H67" s="48" t="str">
        <f t="shared" si="21"/>
        <v>&lt; L.C.</v>
      </c>
      <c r="I67" s="48" t="str">
        <f t="shared" si="21"/>
        <v>&lt; L.C.</v>
      </c>
      <c r="J67" s="48" t="e">
        <f t="shared" ref="J67:S67" si="22">IF(ISNUMBER(FIND("&lt;",J25)),"N.D.",PRODUCT(J25,1/J$55))</f>
        <v>#REF!</v>
      </c>
      <c r="K67" s="48" t="e">
        <f t="shared" si="22"/>
        <v>#REF!</v>
      </c>
      <c r="L67" s="48" t="e">
        <f t="shared" si="22"/>
        <v>#REF!</v>
      </c>
      <c r="M67" s="48" t="e">
        <f t="shared" si="22"/>
        <v>#REF!</v>
      </c>
      <c r="N67" s="48" t="e">
        <f t="shared" si="22"/>
        <v>#REF!</v>
      </c>
      <c r="O67" s="48" t="e">
        <f t="shared" si="22"/>
        <v>#REF!</v>
      </c>
      <c r="P67" s="48" t="e">
        <f t="shared" si="22"/>
        <v>#REF!</v>
      </c>
      <c r="Q67" s="48" t="e">
        <f t="shared" si="22"/>
        <v>#REF!</v>
      </c>
      <c r="R67" s="48" t="e">
        <f t="shared" si="22"/>
        <v>#REF!</v>
      </c>
      <c r="S67" s="172" t="e">
        <f t="shared" si="22"/>
        <v>#REF!</v>
      </c>
      <c r="T67" s="191"/>
    </row>
    <row r="68" spans="1:26" s="17" customFormat="1" ht="13.5" x14ac:dyDescent="0.2">
      <c r="A68" s="20"/>
      <c r="B68" s="164" t="s">
        <v>109</v>
      </c>
      <c r="C68" s="38" t="s">
        <v>122</v>
      </c>
      <c r="D68" s="39" t="s">
        <v>133</v>
      </c>
      <c r="E68" s="48">
        <f t="shared" ref="E68:I68" si="23">IF(ISNUMBER(FIND("&lt;",E26)),"&lt; L.C.",PRODUCT(E26,1/E$55))</f>
        <v>3.847146203634032E-3</v>
      </c>
      <c r="F68" s="48">
        <f t="shared" si="23"/>
        <v>3.9227687963216459E-3</v>
      </c>
      <c r="G68" s="48">
        <f t="shared" si="23"/>
        <v>3.1613987681552206E-3</v>
      </c>
      <c r="H68" s="48">
        <f t="shared" si="23"/>
        <v>9.6144871026970363E-3</v>
      </c>
      <c r="I68" s="48">
        <f t="shared" si="23"/>
        <v>2.7823727867167893E-3</v>
      </c>
      <c r="J68" s="48" t="e">
        <f t="shared" ref="J68:S68" si="24">IF(ISNUMBER(FIND("&lt;",J26)),"N.D.",PRODUCT(J26,1/J$55))</f>
        <v>#REF!</v>
      </c>
      <c r="K68" s="48" t="e">
        <f t="shared" si="24"/>
        <v>#REF!</v>
      </c>
      <c r="L68" s="48" t="e">
        <f t="shared" si="24"/>
        <v>#REF!</v>
      </c>
      <c r="M68" s="48" t="e">
        <f t="shared" si="24"/>
        <v>#REF!</v>
      </c>
      <c r="N68" s="48" t="e">
        <f t="shared" si="24"/>
        <v>#REF!</v>
      </c>
      <c r="O68" s="48" t="e">
        <f t="shared" si="24"/>
        <v>#REF!</v>
      </c>
      <c r="P68" s="48" t="e">
        <f t="shared" si="24"/>
        <v>#REF!</v>
      </c>
      <c r="Q68" s="48" t="e">
        <f t="shared" si="24"/>
        <v>#REF!</v>
      </c>
      <c r="R68" s="48" t="e">
        <f t="shared" si="24"/>
        <v>#REF!</v>
      </c>
      <c r="S68" s="172" t="e">
        <f t="shared" si="24"/>
        <v>#REF!</v>
      </c>
      <c r="T68" s="191"/>
      <c r="V68" s="219"/>
      <c r="W68" s="219"/>
      <c r="X68" s="219"/>
    </row>
    <row r="69" spans="1:26" ht="13.5" x14ac:dyDescent="0.2">
      <c r="A69" s="20"/>
      <c r="B69" s="164" t="s">
        <v>110</v>
      </c>
      <c r="C69" s="38" t="s">
        <v>123</v>
      </c>
      <c r="D69" s="39" t="s">
        <v>133</v>
      </c>
      <c r="E69" s="48">
        <f t="shared" ref="E69:I69" si="25">IF(ISNUMBER(FIND("&lt;",E27)),"&lt; L.C.",PRODUCT(E27,1/E$55))</f>
        <v>1.4492204732439404E-2</v>
      </c>
      <c r="F69" s="48">
        <f t="shared" si="25"/>
        <v>1.1567632597198722E-2</v>
      </c>
      <c r="G69" s="48">
        <f t="shared" si="25"/>
        <v>1.112423725266056E-2</v>
      </c>
      <c r="H69" s="48">
        <f t="shared" si="25"/>
        <v>1.568813114063479E-2</v>
      </c>
      <c r="I69" s="48">
        <f t="shared" si="25"/>
        <v>1.3825243477693275E-2</v>
      </c>
      <c r="J69" s="48" t="e">
        <f t="shared" ref="J69:S69" si="26">IF(ISNUMBER(FIND("&lt;",J27)),"N.D.",PRODUCT(J27,1/J$55))</f>
        <v>#REF!</v>
      </c>
      <c r="K69" s="48" t="e">
        <f t="shared" si="26"/>
        <v>#REF!</v>
      </c>
      <c r="L69" s="48" t="e">
        <f t="shared" si="26"/>
        <v>#REF!</v>
      </c>
      <c r="M69" s="48" t="e">
        <f t="shared" si="26"/>
        <v>#REF!</v>
      </c>
      <c r="N69" s="48" t="e">
        <f t="shared" si="26"/>
        <v>#REF!</v>
      </c>
      <c r="O69" s="48" t="e">
        <f t="shared" si="26"/>
        <v>#REF!</v>
      </c>
      <c r="P69" s="48" t="e">
        <f t="shared" si="26"/>
        <v>#REF!</v>
      </c>
      <c r="Q69" s="48" t="e">
        <f t="shared" si="26"/>
        <v>#REF!</v>
      </c>
      <c r="R69" s="48" t="e">
        <f t="shared" si="26"/>
        <v>#REF!</v>
      </c>
      <c r="S69" s="172" t="e">
        <f t="shared" si="26"/>
        <v>#REF!</v>
      </c>
      <c r="T69" s="191"/>
    </row>
    <row r="70" spans="1:26" ht="13.5" x14ac:dyDescent="0.2">
      <c r="A70" s="20"/>
      <c r="B70" s="164" t="s">
        <v>145</v>
      </c>
      <c r="C70" s="38" t="s">
        <v>120</v>
      </c>
      <c r="D70" s="39" t="s">
        <v>133</v>
      </c>
      <c r="E70" s="48">
        <f t="shared" ref="E70:I70" si="27">IF(ISNUMBER(FIND("&lt;",E28)),"&lt; L.C.",PRODUCT(E28,1/E$55))</f>
        <v>0.12956710012238967</v>
      </c>
      <c r="F70" s="48">
        <f t="shared" si="27"/>
        <v>0.14047165423635163</v>
      </c>
      <c r="G70" s="48">
        <f t="shared" si="27"/>
        <v>0.13649174685464555</v>
      </c>
      <c r="H70" s="48">
        <f t="shared" si="27"/>
        <v>0.22375614411921815</v>
      </c>
      <c r="I70" s="48">
        <f t="shared" si="27"/>
        <v>0.13549295453927279</v>
      </c>
      <c r="J70" s="48" t="e">
        <f t="shared" ref="J70:S70" si="28">IF(ISNUMBER(FIND("&lt;",J28)),"N.D.",PRODUCT(J28,1/J$55))</f>
        <v>#REF!</v>
      </c>
      <c r="K70" s="48" t="e">
        <f t="shared" si="28"/>
        <v>#REF!</v>
      </c>
      <c r="L70" s="48" t="e">
        <f t="shared" si="28"/>
        <v>#REF!</v>
      </c>
      <c r="M70" s="48" t="e">
        <f t="shared" si="28"/>
        <v>#REF!</v>
      </c>
      <c r="N70" s="48" t="e">
        <f t="shared" si="28"/>
        <v>#REF!</v>
      </c>
      <c r="O70" s="48" t="e">
        <f t="shared" si="28"/>
        <v>#REF!</v>
      </c>
      <c r="P70" s="48" t="e">
        <f t="shared" si="28"/>
        <v>#REF!</v>
      </c>
      <c r="Q70" s="48" t="e">
        <f t="shared" si="28"/>
        <v>#REF!</v>
      </c>
      <c r="R70" s="48" t="e">
        <f t="shared" si="28"/>
        <v>#REF!</v>
      </c>
      <c r="S70" s="172" t="e">
        <f t="shared" si="28"/>
        <v>#REF!</v>
      </c>
      <c r="T70" s="191"/>
    </row>
    <row r="71" spans="1:26" ht="13.5" x14ac:dyDescent="0.2">
      <c r="A71" s="20"/>
      <c r="B71" s="164" t="s">
        <v>111</v>
      </c>
      <c r="C71" s="38" t="s">
        <v>124</v>
      </c>
      <c r="D71" s="39" t="s">
        <v>133</v>
      </c>
      <c r="E71" s="48">
        <f t="shared" ref="E71:I71" si="29">IF(ISNUMBER(FIND("&lt;",E29)),"&lt; L.C.",PRODUCT(E29,1/E$55))</f>
        <v>0.67173066388451985</v>
      </c>
      <c r="F71" s="48">
        <f t="shared" si="29"/>
        <v>0.77724749365698953</v>
      </c>
      <c r="G71" s="48">
        <f t="shared" si="29"/>
        <v>0.5921242703475319</v>
      </c>
      <c r="H71" s="48">
        <f t="shared" si="29"/>
        <v>1.8816045124428509</v>
      </c>
      <c r="I71" s="48">
        <f t="shared" si="29"/>
        <v>0.68655373338946368</v>
      </c>
      <c r="J71" s="48" t="e">
        <f t="shared" ref="J71:S71" si="30">IF(ISNUMBER(FIND("&lt;",J29)),"N.D.",PRODUCT(J29,1/J$55))</f>
        <v>#REF!</v>
      </c>
      <c r="K71" s="48" t="e">
        <f t="shared" si="30"/>
        <v>#REF!</v>
      </c>
      <c r="L71" s="48" t="e">
        <f t="shared" si="30"/>
        <v>#REF!</v>
      </c>
      <c r="M71" s="48" t="e">
        <f t="shared" si="30"/>
        <v>#REF!</v>
      </c>
      <c r="N71" s="48" t="e">
        <f t="shared" si="30"/>
        <v>#REF!</v>
      </c>
      <c r="O71" s="48" t="e">
        <f t="shared" si="30"/>
        <v>#REF!</v>
      </c>
      <c r="P71" s="48" t="e">
        <f t="shared" si="30"/>
        <v>#REF!</v>
      </c>
      <c r="Q71" s="48" t="e">
        <f t="shared" si="30"/>
        <v>#REF!</v>
      </c>
      <c r="R71" s="48" t="e">
        <f t="shared" si="30"/>
        <v>#REF!</v>
      </c>
      <c r="S71" s="172" t="e">
        <f t="shared" si="30"/>
        <v>#REF!</v>
      </c>
      <c r="T71" s="191"/>
    </row>
    <row r="72" spans="1:26" ht="13.5" x14ac:dyDescent="0.2">
      <c r="A72" s="20"/>
      <c r="B72" s="164" t="s">
        <v>112</v>
      </c>
      <c r="C72" s="38" t="s">
        <v>125</v>
      </c>
      <c r="D72" s="39" t="s">
        <v>133</v>
      </c>
      <c r="E72" s="48">
        <f t="shared" ref="E72:I72" si="31">IF(ISNUMBER(FIND("&lt;",E30)),"&lt; L.C.",PRODUCT(E30,1/E$55))</f>
        <v>4.9459748796719914E-4</v>
      </c>
      <c r="F72" s="48">
        <f t="shared" si="31"/>
        <v>3.6469199927792304E-4</v>
      </c>
      <c r="G72" s="48">
        <f t="shared" si="31"/>
        <v>3.7511247783985301E-4</v>
      </c>
      <c r="H72" s="48">
        <f t="shared" si="31"/>
        <v>7.5222284541766717E-4</v>
      </c>
      <c r="I72" s="48">
        <f t="shared" si="31"/>
        <v>4.7703122494077043E-4</v>
      </c>
      <c r="J72" s="48" t="e">
        <f t="shared" ref="J72:S72" si="32">IF(ISNUMBER(FIND("&lt;",J30)),"N.D.",PRODUCT(J30,1/J$55))</f>
        <v>#REF!</v>
      </c>
      <c r="K72" s="48" t="e">
        <f t="shared" si="32"/>
        <v>#REF!</v>
      </c>
      <c r="L72" s="48" t="e">
        <f t="shared" si="32"/>
        <v>#REF!</v>
      </c>
      <c r="M72" s="48" t="e">
        <f t="shared" si="32"/>
        <v>#REF!</v>
      </c>
      <c r="N72" s="48" t="e">
        <f t="shared" si="32"/>
        <v>#REF!</v>
      </c>
      <c r="O72" s="48" t="e">
        <f t="shared" si="32"/>
        <v>#REF!</v>
      </c>
      <c r="P72" s="48" t="e">
        <f t="shared" si="32"/>
        <v>#REF!</v>
      </c>
      <c r="Q72" s="48" t="e">
        <f t="shared" si="32"/>
        <v>#REF!</v>
      </c>
      <c r="R72" s="48" t="e">
        <f t="shared" si="32"/>
        <v>#REF!</v>
      </c>
      <c r="S72" s="172" t="e">
        <f t="shared" si="32"/>
        <v>#REF!</v>
      </c>
      <c r="T72" s="191"/>
    </row>
    <row r="73" spans="1:26" ht="13.5" x14ac:dyDescent="0.2">
      <c r="A73" s="20"/>
      <c r="B73" s="164" t="s">
        <v>113</v>
      </c>
      <c r="C73" s="38" t="s">
        <v>126</v>
      </c>
      <c r="D73" s="39" t="s">
        <v>133</v>
      </c>
      <c r="E73" s="48">
        <f t="shared" ref="E73:I73" si="33">IF(ISNUMBER(FIND("&lt;",E31)),"&lt; L.C.",PRODUCT(E31,1/E$55))</f>
        <v>0.80824330807597033</v>
      </c>
      <c r="F73" s="48">
        <f t="shared" si="33"/>
        <v>0.78654185874931959</v>
      </c>
      <c r="G73" s="48">
        <f t="shared" si="33"/>
        <v>0.56503008055470583</v>
      </c>
      <c r="H73" s="48">
        <f t="shared" si="33"/>
        <v>1.1060659327532927</v>
      </c>
      <c r="I73" s="48">
        <f t="shared" si="33"/>
        <v>0.63935795927988903</v>
      </c>
      <c r="J73" s="48" t="e">
        <f t="shared" ref="J73:S73" si="34">IF(ISNUMBER(FIND("&lt;",J31)),"N.D.",PRODUCT(J31,1/J$55))</f>
        <v>#REF!</v>
      </c>
      <c r="K73" s="48" t="e">
        <f t="shared" si="34"/>
        <v>#REF!</v>
      </c>
      <c r="L73" s="48" t="e">
        <f t="shared" si="34"/>
        <v>#REF!</v>
      </c>
      <c r="M73" s="48" t="e">
        <f t="shared" si="34"/>
        <v>#REF!</v>
      </c>
      <c r="N73" s="48" t="e">
        <f t="shared" si="34"/>
        <v>#REF!</v>
      </c>
      <c r="O73" s="48" t="e">
        <f t="shared" si="34"/>
        <v>#REF!</v>
      </c>
      <c r="P73" s="48" t="e">
        <f t="shared" si="34"/>
        <v>#REF!</v>
      </c>
      <c r="Q73" s="48" t="e">
        <f t="shared" si="34"/>
        <v>#REF!</v>
      </c>
      <c r="R73" s="48" t="e">
        <f t="shared" si="34"/>
        <v>#REF!</v>
      </c>
      <c r="S73" s="172" t="e">
        <f t="shared" si="34"/>
        <v>#REF!</v>
      </c>
      <c r="T73" s="191"/>
    </row>
    <row r="74" spans="1:26" ht="13.5" x14ac:dyDescent="0.2">
      <c r="A74" s="20"/>
      <c r="B74" s="164" t="s">
        <v>86</v>
      </c>
      <c r="C74" s="38" t="s">
        <v>85</v>
      </c>
      <c r="D74" s="39" t="s">
        <v>133</v>
      </c>
      <c r="E74" s="48">
        <f t="shared" ref="E74:I74" si="35">IF(ISNUMBER(FIND("&lt;",E32)),"&lt; L.C.",PRODUCT(E32,1/E$55))</f>
        <v>1.7794297029308574E-2</v>
      </c>
      <c r="F74" s="48">
        <f t="shared" si="35"/>
        <v>2.2048644569632386E-2</v>
      </c>
      <c r="G74" s="48">
        <f t="shared" si="35"/>
        <v>1.6887440764652532E-2</v>
      </c>
      <c r="H74" s="48">
        <f t="shared" si="35"/>
        <v>4.1376700008450958E-2</v>
      </c>
      <c r="I74" s="48">
        <f t="shared" si="35"/>
        <v>1.8300427459530619E-2</v>
      </c>
      <c r="J74" s="48" t="e">
        <f t="shared" ref="J74:S74" si="36">IF(ISNUMBER(FIND("&lt;",J32)),"N.D.",PRODUCT(J32,1/J$55))</f>
        <v>#REF!</v>
      </c>
      <c r="K74" s="48" t="e">
        <f t="shared" si="36"/>
        <v>#REF!</v>
      </c>
      <c r="L74" s="48" t="e">
        <f t="shared" si="36"/>
        <v>#REF!</v>
      </c>
      <c r="M74" s="48" t="e">
        <f t="shared" si="36"/>
        <v>#REF!</v>
      </c>
      <c r="N74" s="48" t="e">
        <f t="shared" si="36"/>
        <v>#REF!</v>
      </c>
      <c r="O74" s="48" t="e">
        <f t="shared" si="36"/>
        <v>#REF!</v>
      </c>
      <c r="P74" s="48" t="e">
        <f t="shared" si="36"/>
        <v>#REF!</v>
      </c>
      <c r="Q74" s="48" t="e">
        <f t="shared" si="36"/>
        <v>#REF!</v>
      </c>
      <c r="R74" s="48" t="e">
        <f t="shared" si="36"/>
        <v>#REF!</v>
      </c>
      <c r="S74" s="172" t="e">
        <f t="shared" si="36"/>
        <v>#REF!</v>
      </c>
      <c r="T74" s="191"/>
    </row>
    <row r="75" spans="1:26" ht="13.5" x14ac:dyDescent="0.2">
      <c r="A75" s="20"/>
      <c r="B75" s="164" t="s">
        <v>69</v>
      </c>
      <c r="C75" s="38" t="s">
        <v>68</v>
      </c>
      <c r="D75" s="39" t="s">
        <v>133</v>
      </c>
      <c r="E75" s="48" t="str">
        <f t="shared" ref="E75:I75" si="37">IF(ISNUMBER(FIND("&lt;",E33)),"&lt; L.C.",PRODUCT(E33,1/E$55))</f>
        <v>&lt; L.C.</v>
      </c>
      <c r="F75" s="48" t="str">
        <f t="shared" si="37"/>
        <v>&lt; L.C.</v>
      </c>
      <c r="G75" s="48" t="str">
        <f t="shared" si="37"/>
        <v>&lt; L.C.</v>
      </c>
      <c r="H75" s="48" t="str">
        <f t="shared" si="37"/>
        <v>&lt; L.C.</v>
      </c>
      <c r="I75" s="48" t="str">
        <f t="shared" si="37"/>
        <v>&lt; L.C.</v>
      </c>
      <c r="J75" s="48" t="e">
        <f t="shared" ref="J75:S75" si="38">IF(ISNUMBER(FIND("&lt;",J33)),"N.D.",PRODUCT(J33,1/J$55))</f>
        <v>#REF!</v>
      </c>
      <c r="K75" s="48" t="e">
        <f t="shared" si="38"/>
        <v>#REF!</v>
      </c>
      <c r="L75" s="48" t="e">
        <f t="shared" si="38"/>
        <v>#REF!</v>
      </c>
      <c r="M75" s="48" t="e">
        <f t="shared" si="38"/>
        <v>#REF!</v>
      </c>
      <c r="N75" s="48" t="e">
        <f t="shared" si="38"/>
        <v>#REF!</v>
      </c>
      <c r="O75" s="48" t="e">
        <f t="shared" si="38"/>
        <v>#REF!</v>
      </c>
      <c r="P75" s="48" t="e">
        <f t="shared" si="38"/>
        <v>#REF!</v>
      </c>
      <c r="Q75" s="48" t="e">
        <f t="shared" si="38"/>
        <v>#REF!</v>
      </c>
      <c r="R75" s="48" t="e">
        <f t="shared" si="38"/>
        <v>#REF!</v>
      </c>
      <c r="S75" s="172" t="e">
        <f t="shared" si="38"/>
        <v>#REF!</v>
      </c>
      <c r="T75" s="191"/>
    </row>
    <row r="76" spans="1:26" ht="13.5" x14ac:dyDescent="0.2">
      <c r="A76" s="20"/>
      <c r="B76" s="164" t="s">
        <v>84</v>
      </c>
      <c r="C76" s="38" t="s">
        <v>83</v>
      </c>
      <c r="D76" s="39" t="s">
        <v>133</v>
      </c>
      <c r="E76" s="48" t="str">
        <f t="shared" ref="E76:I76" si="39">IF(ISNUMBER(FIND("&lt;",E34)),"&lt; L.C.",PRODUCT(E34,1/E$55))</f>
        <v>&lt; L.C.</v>
      </c>
      <c r="F76" s="48">
        <f t="shared" si="39"/>
        <v>1.9079542245017066E-3</v>
      </c>
      <c r="G76" s="48" t="str">
        <f t="shared" si="39"/>
        <v>&lt; L.C.</v>
      </c>
      <c r="H76" s="48">
        <f t="shared" si="39"/>
        <v>4.7818520628956007E-3</v>
      </c>
      <c r="I76" s="48">
        <f t="shared" si="39"/>
        <v>1.8716205647805843E-3</v>
      </c>
      <c r="J76" s="48" t="e">
        <f t="shared" ref="J76:S76" si="40">IF(ISNUMBER(FIND("&lt;",J34)),"N.D.",PRODUCT(J34,1/J$55))</f>
        <v>#REF!</v>
      </c>
      <c r="K76" s="48" t="e">
        <f t="shared" si="40"/>
        <v>#REF!</v>
      </c>
      <c r="L76" s="48" t="e">
        <f t="shared" si="40"/>
        <v>#REF!</v>
      </c>
      <c r="M76" s="48" t="e">
        <f t="shared" si="40"/>
        <v>#REF!</v>
      </c>
      <c r="N76" s="48" t="e">
        <f t="shared" si="40"/>
        <v>#REF!</v>
      </c>
      <c r="O76" s="48" t="e">
        <f t="shared" si="40"/>
        <v>#REF!</v>
      </c>
      <c r="P76" s="48" t="e">
        <f t="shared" si="40"/>
        <v>#REF!</v>
      </c>
      <c r="Q76" s="48" t="e">
        <f t="shared" si="40"/>
        <v>#REF!</v>
      </c>
      <c r="R76" s="48" t="e">
        <f t="shared" si="40"/>
        <v>#REF!</v>
      </c>
      <c r="S76" s="172" t="e">
        <f t="shared" si="40"/>
        <v>#REF!</v>
      </c>
      <c r="T76" s="191"/>
    </row>
    <row r="77" spans="1:26" ht="13.5" x14ac:dyDescent="0.2">
      <c r="A77" s="20"/>
      <c r="B77" s="164" t="s">
        <v>146</v>
      </c>
      <c r="C77" s="38" t="s">
        <v>82</v>
      </c>
      <c r="D77" s="39" t="s">
        <v>133</v>
      </c>
      <c r="E77" s="48">
        <f t="shared" ref="E77:I77" si="41">IF(ISNUMBER(FIND("&lt;",E35)),"&lt; L.C.",PRODUCT(E35,1/E$55))</f>
        <v>2.0201255081582197E-3</v>
      </c>
      <c r="F77" s="48">
        <f t="shared" si="41"/>
        <v>2.9722087300606201E-3</v>
      </c>
      <c r="G77" s="48">
        <f t="shared" si="41"/>
        <v>2.022532687893896E-3</v>
      </c>
      <c r="H77" s="48">
        <f t="shared" si="41"/>
        <v>8.1906593876997138E-3</v>
      </c>
      <c r="I77" s="48">
        <f t="shared" si="41"/>
        <v>5.2510557796009317E-3</v>
      </c>
      <c r="J77" s="193" t="e">
        <f t="shared" ref="J77:S77" si="42">IF(ISNUMBER(FIND("&lt;",J35)),"N.D.",PRODUCT(J35,1/J$55))</f>
        <v>#REF!</v>
      </c>
      <c r="K77" s="48" t="e">
        <f t="shared" si="42"/>
        <v>#REF!</v>
      </c>
      <c r="L77" s="48" t="e">
        <f t="shared" si="42"/>
        <v>#REF!</v>
      </c>
      <c r="M77" s="48" t="e">
        <f t="shared" si="42"/>
        <v>#REF!</v>
      </c>
      <c r="N77" s="48" t="e">
        <f t="shared" si="42"/>
        <v>#REF!</v>
      </c>
      <c r="O77" s="48" t="e">
        <f t="shared" si="42"/>
        <v>#REF!</v>
      </c>
      <c r="P77" s="48" t="e">
        <f t="shared" si="42"/>
        <v>#REF!</v>
      </c>
      <c r="Q77" s="48" t="e">
        <f t="shared" si="42"/>
        <v>#REF!</v>
      </c>
      <c r="R77" s="48" t="e">
        <f t="shared" si="42"/>
        <v>#REF!</v>
      </c>
      <c r="S77" s="172" t="e">
        <f t="shared" si="42"/>
        <v>#REF!</v>
      </c>
      <c r="T77" s="191"/>
    </row>
    <row r="78" spans="1:26" ht="13.5" x14ac:dyDescent="0.2">
      <c r="A78" s="20"/>
      <c r="B78" s="164" t="s">
        <v>103</v>
      </c>
      <c r="C78" s="38" t="s">
        <v>102</v>
      </c>
      <c r="D78" s="39" t="s">
        <v>133</v>
      </c>
      <c r="E78" s="48" t="str">
        <f t="shared" ref="E78:I78" si="43">IF(ISNUMBER(FIND("&lt;",E36)),"&lt; L.C.",PRODUCT(E36,1/E$55))</f>
        <v>&lt; L.C.</v>
      </c>
      <c r="F78" s="48" t="str">
        <f t="shared" si="43"/>
        <v>&lt; L.C.</v>
      </c>
      <c r="G78" s="48" t="str">
        <f t="shared" si="43"/>
        <v>&lt; L.C.</v>
      </c>
      <c r="H78" s="48" t="str">
        <f t="shared" si="43"/>
        <v>&lt; L.C.</v>
      </c>
      <c r="I78" s="48" t="str">
        <f t="shared" si="43"/>
        <v>&lt; L.C.</v>
      </c>
      <c r="J78" s="193" t="e">
        <f t="shared" ref="J78:S78" si="44">IF(ISNUMBER(FIND("&lt;",J36)),"N.D.",PRODUCT(J36,1/J$55))</f>
        <v>#REF!</v>
      </c>
      <c r="K78" s="48" t="e">
        <f t="shared" si="44"/>
        <v>#REF!</v>
      </c>
      <c r="L78" s="48" t="e">
        <f t="shared" si="44"/>
        <v>#REF!</v>
      </c>
      <c r="M78" s="48" t="e">
        <f t="shared" si="44"/>
        <v>#REF!</v>
      </c>
      <c r="N78" s="48" t="e">
        <f t="shared" si="44"/>
        <v>#REF!</v>
      </c>
      <c r="O78" s="48" t="e">
        <f t="shared" si="44"/>
        <v>#REF!</v>
      </c>
      <c r="P78" s="48" t="e">
        <f t="shared" si="44"/>
        <v>#REF!</v>
      </c>
      <c r="Q78" s="48" t="e">
        <f t="shared" si="44"/>
        <v>#REF!</v>
      </c>
      <c r="R78" s="48" t="e">
        <f t="shared" si="44"/>
        <v>#REF!</v>
      </c>
      <c r="S78" s="172" t="e">
        <f t="shared" si="44"/>
        <v>#REF!</v>
      </c>
      <c r="T78" s="191"/>
      <c r="W78" s="218"/>
    </row>
    <row r="79" spans="1:26" ht="13.5" x14ac:dyDescent="0.2">
      <c r="A79" s="20"/>
      <c r="B79" s="290" t="s">
        <v>81</v>
      </c>
      <c r="C79" s="291" t="s">
        <v>80</v>
      </c>
      <c r="D79" s="292" t="s">
        <v>133</v>
      </c>
      <c r="E79" s="48">
        <f t="shared" ref="E79:I79" si="45">IF(ISNUMBER(FIND("&lt;",E37)),"&lt; L.C.",PRODUCT(E37,1/E$55))</f>
        <v>0.13471801527100527</v>
      </c>
      <c r="F79" s="48">
        <f t="shared" si="45"/>
        <v>0.10834272399672895</v>
      </c>
      <c r="G79" s="48">
        <f t="shared" si="45"/>
        <v>0.10484639731019196</v>
      </c>
      <c r="H79" s="48">
        <f t="shared" si="45"/>
        <v>0.72606326443904934</v>
      </c>
      <c r="I79" s="48">
        <f t="shared" si="45"/>
        <v>0.14739955491898768</v>
      </c>
      <c r="J79" s="193" t="e">
        <f t="shared" ref="J79:S79" si="46">IF(ISNUMBER(FIND("&lt;",J37)),"N.D.",PRODUCT(J37,1/J$55))</f>
        <v>#REF!</v>
      </c>
      <c r="K79" s="48" t="e">
        <f t="shared" si="46"/>
        <v>#REF!</v>
      </c>
      <c r="L79" s="48" t="e">
        <f t="shared" si="46"/>
        <v>#REF!</v>
      </c>
      <c r="M79" s="48" t="e">
        <f t="shared" si="46"/>
        <v>#REF!</v>
      </c>
      <c r="N79" s="48" t="e">
        <f t="shared" si="46"/>
        <v>#REF!</v>
      </c>
      <c r="O79" s="48" t="e">
        <f t="shared" si="46"/>
        <v>#REF!</v>
      </c>
      <c r="P79" s="48" t="e">
        <f t="shared" si="46"/>
        <v>#REF!</v>
      </c>
      <c r="Q79" s="48" t="e">
        <f t="shared" si="46"/>
        <v>#REF!</v>
      </c>
      <c r="R79" s="48" t="e">
        <f t="shared" si="46"/>
        <v>#REF!</v>
      </c>
      <c r="S79" s="172" t="e">
        <f t="shared" si="46"/>
        <v>#REF!</v>
      </c>
      <c r="T79" s="191"/>
      <c r="V79" s="217">
        <v>1.5</v>
      </c>
      <c r="W79" s="218">
        <f>AVERAGE(E79:I79)</f>
        <v>0.24427399118719265</v>
      </c>
      <c r="X79" s="12" t="str">
        <f t="shared" ref="X79" si="47">IF(W79&gt;V79,"Supera","No Supera")</f>
        <v>No Supera</v>
      </c>
      <c r="Y79" s="14">
        <f>COUNTIF(E79:J79,"&gt;1,5")</f>
        <v>0</v>
      </c>
      <c r="Z79" s="226">
        <f>W79/V79</f>
        <v>0.16284932745812844</v>
      </c>
    </row>
    <row r="80" spans="1:26" ht="13.5" x14ac:dyDescent="0.2">
      <c r="A80" s="20"/>
      <c r="B80" s="164" t="s">
        <v>114</v>
      </c>
      <c r="C80" s="38" t="s">
        <v>127</v>
      </c>
      <c r="D80" s="39" t="s">
        <v>133</v>
      </c>
      <c r="E80" s="48">
        <f t="shared" ref="E80:I80" si="48">IF(ISNUMBER(FIND("&lt;",E38)),"&lt; L.C.",PRODUCT(E38,1/E$55))</f>
        <v>0.27454521013433669</v>
      </c>
      <c r="F80" s="48">
        <f t="shared" si="48"/>
        <v>0.27099038542597015</v>
      </c>
      <c r="G80" s="48">
        <f t="shared" si="48"/>
        <v>0.20340320376243964</v>
      </c>
      <c r="H80" s="48">
        <f t="shared" si="48"/>
        <v>0.37338818557225828</v>
      </c>
      <c r="I80" s="48">
        <f t="shared" si="48"/>
        <v>0.2283500832540728</v>
      </c>
      <c r="J80" s="193" t="e">
        <f t="shared" ref="J80:S80" si="49">IF(ISNUMBER(FIND("&lt;",J38)),"N.D.",PRODUCT(J38,1/J$55))</f>
        <v>#REF!</v>
      </c>
      <c r="K80" s="48" t="e">
        <f t="shared" si="49"/>
        <v>#REF!</v>
      </c>
      <c r="L80" s="48" t="e">
        <f t="shared" si="49"/>
        <v>#REF!</v>
      </c>
      <c r="M80" s="48" t="e">
        <f t="shared" si="49"/>
        <v>#REF!</v>
      </c>
      <c r="N80" s="48" t="e">
        <f t="shared" si="49"/>
        <v>#REF!</v>
      </c>
      <c r="O80" s="48" t="e">
        <f t="shared" si="49"/>
        <v>#REF!</v>
      </c>
      <c r="P80" s="48" t="e">
        <f t="shared" si="49"/>
        <v>#REF!</v>
      </c>
      <c r="Q80" s="48" t="e">
        <f t="shared" si="49"/>
        <v>#REF!</v>
      </c>
      <c r="R80" s="48" t="e">
        <f t="shared" si="49"/>
        <v>#REF!</v>
      </c>
      <c r="S80" s="172" t="e">
        <f t="shared" si="49"/>
        <v>#REF!</v>
      </c>
      <c r="T80" s="191"/>
    </row>
    <row r="81" spans="1:20" ht="13.5" x14ac:dyDescent="0.2">
      <c r="A81" s="20"/>
      <c r="B81" s="164" t="s">
        <v>77</v>
      </c>
      <c r="C81" s="38" t="s">
        <v>76</v>
      </c>
      <c r="D81" s="39" t="s">
        <v>133</v>
      </c>
      <c r="E81" s="48">
        <f t="shared" ref="E81:I81" si="50">IF(ISNUMBER(FIND("&lt;",E39)),"&lt; L.C.",PRODUCT(E39,1/E$55))</f>
        <v>2.1989031895770939E-3</v>
      </c>
      <c r="F81" s="48">
        <f t="shared" si="50"/>
        <v>1.9943122958809762E-3</v>
      </c>
      <c r="G81" s="48">
        <f t="shared" si="50"/>
        <v>2.95170474365786E-3</v>
      </c>
      <c r="H81" s="48">
        <f t="shared" si="50"/>
        <v>3.9039413496359944E-3</v>
      </c>
      <c r="I81" s="48" t="str">
        <f t="shared" si="50"/>
        <v>&lt; L.C.</v>
      </c>
      <c r="J81" s="193" t="e">
        <f t="shared" ref="J81:S81" si="51">IF(ISNUMBER(FIND("&lt;",J39)),"N.D.",PRODUCT(J39,1/J$55))</f>
        <v>#REF!</v>
      </c>
      <c r="K81" s="48" t="e">
        <f t="shared" si="51"/>
        <v>#REF!</v>
      </c>
      <c r="L81" s="48" t="e">
        <f t="shared" si="51"/>
        <v>#REF!</v>
      </c>
      <c r="M81" s="48" t="e">
        <f t="shared" si="51"/>
        <v>#REF!</v>
      </c>
      <c r="N81" s="48" t="e">
        <f t="shared" si="51"/>
        <v>#REF!</v>
      </c>
      <c r="O81" s="48" t="e">
        <f t="shared" si="51"/>
        <v>#REF!</v>
      </c>
      <c r="P81" s="48" t="e">
        <f t="shared" si="51"/>
        <v>#REF!</v>
      </c>
      <c r="Q81" s="48" t="e">
        <f t="shared" si="51"/>
        <v>#REF!</v>
      </c>
      <c r="R81" s="48" t="e">
        <f t="shared" si="51"/>
        <v>#REF!</v>
      </c>
      <c r="S81" s="172" t="e">
        <f t="shared" si="51"/>
        <v>#REF!</v>
      </c>
      <c r="T81" s="191"/>
    </row>
    <row r="82" spans="1:20" ht="13.5" x14ac:dyDescent="0.2">
      <c r="A82" s="20"/>
      <c r="B82" s="164" t="s">
        <v>115</v>
      </c>
      <c r="C82" s="38" t="s">
        <v>128</v>
      </c>
      <c r="D82" s="39" t="s">
        <v>133</v>
      </c>
      <c r="E82" s="48" t="str">
        <f t="shared" ref="E82:I82" si="52">IF(ISNUMBER(FIND("&lt;",E40)),"&lt; L.C.",PRODUCT(E40,1/E$55))</f>
        <v>&lt; L.C.</v>
      </c>
      <c r="F82" s="48" t="str">
        <f t="shared" si="52"/>
        <v>&lt; L.C.</v>
      </c>
      <c r="G82" s="48" t="str">
        <f t="shared" si="52"/>
        <v>&lt; L.C.</v>
      </c>
      <c r="H82" s="48" t="str">
        <f t="shared" si="52"/>
        <v>&lt; L.C.</v>
      </c>
      <c r="I82" s="48" t="str">
        <f t="shared" si="52"/>
        <v>&lt; L.C.</v>
      </c>
      <c r="J82" s="193" t="e">
        <f t="shared" ref="J82:S82" si="53">IF(ISNUMBER(FIND("&lt;",J40)),"N.D.",PRODUCT(J40,1/J$55))</f>
        <v>#REF!</v>
      </c>
      <c r="K82" s="48" t="e">
        <f t="shared" si="53"/>
        <v>#REF!</v>
      </c>
      <c r="L82" s="48" t="e">
        <f t="shared" si="53"/>
        <v>#REF!</v>
      </c>
      <c r="M82" s="48" t="e">
        <f t="shared" si="53"/>
        <v>#REF!</v>
      </c>
      <c r="N82" s="48" t="e">
        <f t="shared" si="53"/>
        <v>#REF!</v>
      </c>
      <c r="O82" s="48" t="e">
        <f t="shared" si="53"/>
        <v>#REF!</v>
      </c>
      <c r="P82" s="48" t="e">
        <f t="shared" si="53"/>
        <v>#REF!</v>
      </c>
      <c r="Q82" s="48" t="e">
        <f t="shared" si="53"/>
        <v>#REF!</v>
      </c>
      <c r="R82" s="48" t="e">
        <f t="shared" si="53"/>
        <v>#REF!</v>
      </c>
      <c r="S82" s="172" t="e">
        <f t="shared" si="53"/>
        <v>#REF!</v>
      </c>
      <c r="T82" s="191"/>
    </row>
    <row r="83" spans="1:20" ht="13.5" x14ac:dyDescent="0.2">
      <c r="A83" s="20"/>
      <c r="B83" s="164" t="s">
        <v>116</v>
      </c>
      <c r="C83" s="38" t="s">
        <v>129</v>
      </c>
      <c r="D83" s="39" t="s">
        <v>133</v>
      </c>
      <c r="E83" s="48">
        <f t="shared" ref="E83:I83" si="54">IF(ISNUMBER(FIND("&lt;",E41)),"&lt; L.C.",PRODUCT(E41,1/E$55))</f>
        <v>7.2882739656345379</v>
      </c>
      <c r="F83" s="48">
        <f t="shared" si="54"/>
        <v>6.6364003371157043</v>
      </c>
      <c r="G83" s="48">
        <f t="shared" si="54"/>
        <v>3.1695774500491058</v>
      </c>
      <c r="H83" s="48">
        <f t="shared" si="54"/>
        <v>5.490845899222176</v>
      </c>
      <c r="I83" s="48">
        <f t="shared" si="54"/>
        <v>4.4099711529025098</v>
      </c>
      <c r="J83" s="193" t="e">
        <f t="shared" ref="J83:S83" si="55">IF(ISNUMBER(FIND("&lt;",J41)),"N.D.",PRODUCT(J41,1/J$55))</f>
        <v>#REF!</v>
      </c>
      <c r="K83" s="48" t="e">
        <f t="shared" si="55"/>
        <v>#REF!</v>
      </c>
      <c r="L83" s="48" t="e">
        <f t="shared" si="55"/>
        <v>#REF!</v>
      </c>
      <c r="M83" s="48" t="e">
        <f t="shared" si="55"/>
        <v>#REF!</v>
      </c>
      <c r="N83" s="48" t="e">
        <f t="shared" si="55"/>
        <v>#REF!</v>
      </c>
      <c r="O83" s="48" t="e">
        <f t="shared" si="55"/>
        <v>#REF!</v>
      </c>
      <c r="P83" s="48" t="e">
        <f t="shared" si="55"/>
        <v>#REF!</v>
      </c>
      <c r="Q83" s="48" t="e">
        <f t="shared" si="55"/>
        <v>#REF!</v>
      </c>
      <c r="R83" s="48" t="e">
        <f t="shared" si="55"/>
        <v>#REF!</v>
      </c>
      <c r="S83" s="172" t="e">
        <f t="shared" si="55"/>
        <v>#REF!</v>
      </c>
      <c r="T83" s="191"/>
    </row>
    <row r="84" spans="1:20" ht="13.5" x14ac:dyDescent="0.2">
      <c r="A84" s="20"/>
      <c r="B84" s="164" t="s">
        <v>75</v>
      </c>
      <c r="C84" s="38" t="s">
        <v>74</v>
      </c>
      <c r="D84" s="39" t="s">
        <v>133</v>
      </c>
      <c r="E84" s="48" t="str">
        <f t="shared" ref="E84:I84" si="56">IF(ISNUMBER(FIND("&lt;",E42)),"&lt; L.C.",PRODUCT(E42,1/E$55))</f>
        <v>&lt; L.C.</v>
      </c>
      <c r="F84" s="48" t="str">
        <f t="shared" si="56"/>
        <v>&lt; L.C.</v>
      </c>
      <c r="G84" s="48" t="str">
        <f t="shared" si="56"/>
        <v>&lt; L.C.</v>
      </c>
      <c r="H84" s="48" t="str">
        <f t="shared" si="56"/>
        <v>&lt; L.C.</v>
      </c>
      <c r="I84" s="48" t="str">
        <f t="shared" si="56"/>
        <v>&lt; L.C.</v>
      </c>
      <c r="J84" s="193" t="e">
        <f t="shared" ref="J84:S84" si="57">IF(ISNUMBER(FIND("&lt;",J42)),"N.D.",PRODUCT(J42,1/J$55))</f>
        <v>#REF!</v>
      </c>
      <c r="K84" s="48" t="e">
        <f t="shared" si="57"/>
        <v>#REF!</v>
      </c>
      <c r="L84" s="48" t="e">
        <f t="shared" si="57"/>
        <v>#REF!</v>
      </c>
      <c r="M84" s="48" t="e">
        <f t="shared" si="57"/>
        <v>#REF!</v>
      </c>
      <c r="N84" s="48" t="e">
        <f t="shared" si="57"/>
        <v>#REF!</v>
      </c>
      <c r="O84" s="48" t="e">
        <f t="shared" si="57"/>
        <v>#REF!</v>
      </c>
      <c r="P84" s="48" t="e">
        <f t="shared" si="57"/>
        <v>#REF!</v>
      </c>
      <c r="Q84" s="48" t="e">
        <f t="shared" si="57"/>
        <v>#REF!</v>
      </c>
      <c r="R84" s="48" t="e">
        <f t="shared" si="57"/>
        <v>#REF!</v>
      </c>
      <c r="S84" s="172" t="e">
        <f t="shared" si="57"/>
        <v>#REF!</v>
      </c>
      <c r="T84" s="191"/>
    </row>
    <row r="85" spans="1:20" ht="13.5" x14ac:dyDescent="0.2">
      <c r="A85" s="20"/>
      <c r="B85" s="164" t="s">
        <v>117</v>
      </c>
      <c r="C85" s="38" t="s">
        <v>130</v>
      </c>
      <c r="D85" s="39" t="s">
        <v>133</v>
      </c>
      <c r="E85" s="48">
        <f t="shared" ref="E85:I85" si="58">IF(ISNUMBER(FIND("&lt;",E43)),"&lt; L.C.",PRODUCT(E43,1/E$55))</f>
        <v>1.5695683758576214E-2</v>
      </c>
      <c r="F85" s="48">
        <f t="shared" si="58"/>
        <v>1.6911892525288491E-2</v>
      </c>
      <c r="G85" s="48">
        <f t="shared" si="58"/>
        <v>1.2962903332564101E-2</v>
      </c>
      <c r="H85" s="48">
        <f t="shared" si="58"/>
        <v>3.8318295224297097E-2</v>
      </c>
      <c r="I85" s="48">
        <f t="shared" si="58"/>
        <v>1.4181006064387106E-2</v>
      </c>
      <c r="J85" s="193" t="e">
        <f t="shared" ref="J85:S85" si="59">IF(ISNUMBER(FIND("&lt;",J43)),"N.D.",PRODUCT(J43,1/J$55))</f>
        <v>#REF!</v>
      </c>
      <c r="K85" s="48" t="e">
        <f t="shared" si="59"/>
        <v>#REF!</v>
      </c>
      <c r="L85" s="48" t="e">
        <f t="shared" si="59"/>
        <v>#REF!</v>
      </c>
      <c r="M85" s="48" t="e">
        <f t="shared" si="59"/>
        <v>#REF!</v>
      </c>
      <c r="N85" s="48" t="e">
        <f t="shared" si="59"/>
        <v>#REF!</v>
      </c>
      <c r="O85" s="48" t="e">
        <f t="shared" si="59"/>
        <v>#REF!</v>
      </c>
      <c r="P85" s="48" t="e">
        <f t="shared" si="59"/>
        <v>#REF!</v>
      </c>
      <c r="Q85" s="48" t="e">
        <f t="shared" si="59"/>
        <v>#REF!</v>
      </c>
      <c r="R85" s="48" t="e">
        <f t="shared" si="59"/>
        <v>#REF!</v>
      </c>
      <c r="S85" s="172" t="e">
        <f t="shared" si="59"/>
        <v>#REF!</v>
      </c>
      <c r="T85" s="191"/>
    </row>
    <row r="86" spans="1:20" ht="13.5" x14ac:dyDescent="0.2">
      <c r="A86" s="20"/>
      <c r="B86" s="164" t="s">
        <v>187</v>
      </c>
      <c r="C86" s="38" t="s">
        <v>188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193"/>
      <c r="K86" s="48"/>
      <c r="L86" s="48"/>
      <c r="M86" s="48"/>
      <c r="N86" s="48"/>
      <c r="O86" s="48"/>
      <c r="P86" s="48"/>
      <c r="Q86" s="48"/>
      <c r="R86" s="48"/>
      <c r="S86" s="172"/>
      <c r="T86" s="191"/>
    </row>
    <row r="87" spans="1:20" ht="13.5" x14ac:dyDescent="0.2">
      <c r="A87" s="20"/>
      <c r="B87" s="164" t="s">
        <v>73</v>
      </c>
      <c r="C87" s="38" t="s">
        <v>72</v>
      </c>
      <c r="D87" s="39" t="s">
        <v>133</v>
      </c>
      <c r="E87" s="48">
        <f t="shared" ref="E87:I87" si="60">IF(ISNUMBER(FIND("&lt;",E45)),"&lt; L.C.",PRODUCT(E45,1/E$55))</f>
        <v>1.9055084580499521E-3</v>
      </c>
      <c r="F87" s="48">
        <f t="shared" si="60"/>
        <v>3.0722349853991989E-3</v>
      </c>
      <c r="G87" s="48">
        <f t="shared" si="60"/>
        <v>2.022532687893896E-3</v>
      </c>
      <c r="H87" s="48">
        <f t="shared" si="60"/>
        <v>7.3584533536553576E-3</v>
      </c>
      <c r="I87" s="48">
        <f t="shared" si="60"/>
        <v>2.0491924993564612E-3</v>
      </c>
      <c r="J87" s="193" t="e">
        <f t="shared" ref="J87:S87" si="61">IF(ISNUMBER(FIND("&lt;",J45)),"N.D.",PRODUCT(J45,1/J$55))</f>
        <v>#REF!</v>
      </c>
      <c r="K87" s="48" t="e">
        <f t="shared" si="61"/>
        <v>#REF!</v>
      </c>
      <c r="L87" s="48" t="e">
        <f t="shared" si="61"/>
        <v>#REF!</v>
      </c>
      <c r="M87" s="48" t="e">
        <f t="shared" si="61"/>
        <v>#REF!</v>
      </c>
      <c r="N87" s="48" t="e">
        <f t="shared" si="61"/>
        <v>#REF!</v>
      </c>
      <c r="O87" s="48" t="e">
        <f t="shared" si="61"/>
        <v>#REF!</v>
      </c>
      <c r="P87" s="48" t="e">
        <f t="shared" si="61"/>
        <v>#REF!</v>
      </c>
      <c r="Q87" s="48" t="e">
        <f t="shared" si="61"/>
        <v>#REF!</v>
      </c>
      <c r="R87" s="48" t="e">
        <f t="shared" si="61"/>
        <v>#REF!</v>
      </c>
      <c r="S87" s="172" t="e">
        <f t="shared" si="61"/>
        <v>#REF!</v>
      </c>
      <c r="T87" s="191"/>
    </row>
    <row r="88" spans="1:20" ht="14.25" thickBot="1" x14ac:dyDescent="0.25">
      <c r="A88" s="20"/>
      <c r="B88" s="166" t="s">
        <v>71</v>
      </c>
      <c r="C88" s="167" t="s">
        <v>70</v>
      </c>
      <c r="D88" s="168" t="s">
        <v>133</v>
      </c>
      <c r="E88" s="173">
        <f t="shared" ref="E88:I88" si="62">IF(ISNUMBER(FIND("&lt;",E46)),"&lt; L.C.",PRODUCT(E46,1/E$55))</f>
        <v>0.10195311190880538</v>
      </c>
      <c r="F88" s="173">
        <f t="shared" si="62"/>
        <v>0.13420914085863195</v>
      </c>
      <c r="G88" s="173">
        <f t="shared" si="62"/>
        <v>0.12736605968883666</v>
      </c>
      <c r="H88" s="173">
        <f t="shared" si="62"/>
        <v>0.32470635433590306</v>
      </c>
      <c r="I88" s="173">
        <f t="shared" si="62"/>
        <v>0.12204203517453562</v>
      </c>
      <c r="J88" s="194" t="e">
        <f t="shared" ref="J88:S88" si="63">IF(ISNUMBER(FIND("&lt;",J46)),"N.D.",PRODUCT(J46,1/J$55))</f>
        <v>#REF!</v>
      </c>
      <c r="K88" s="173" t="e">
        <f t="shared" si="63"/>
        <v>#REF!</v>
      </c>
      <c r="L88" s="173" t="e">
        <f t="shared" si="63"/>
        <v>#REF!</v>
      </c>
      <c r="M88" s="173" t="e">
        <f t="shared" si="63"/>
        <v>#REF!</v>
      </c>
      <c r="N88" s="173" t="e">
        <f t="shared" si="63"/>
        <v>#REF!</v>
      </c>
      <c r="O88" s="173" t="e">
        <f t="shared" si="63"/>
        <v>#REF!</v>
      </c>
      <c r="P88" s="173" t="e">
        <f t="shared" si="63"/>
        <v>#REF!</v>
      </c>
      <c r="Q88" s="173" t="e">
        <f t="shared" si="63"/>
        <v>#REF!</v>
      </c>
      <c r="R88" s="173" t="e">
        <f t="shared" si="63"/>
        <v>#REF!</v>
      </c>
      <c r="S88" s="174" t="e">
        <f t="shared" si="63"/>
        <v>#REF!</v>
      </c>
      <c r="T88" s="191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297" t="s">
        <v>248</v>
      </c>
      <c r="C90" s="20" t="s">
        <v>249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246</v>
      </c>
      <c r="C91" s="20" t="s">
        <v>247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ht="12.75" thickBot="1" x14ac:dyDescent="0.25">
      <c r="A92" s="20"/>
      <c r="B92" s="50"/>
      <c r="C92" s="20"/>
      <c r="D92" s="21"/>
      <c r="E92" s="20"/>
      <c r="F92" s="20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</row>
    <row r="93" spans="1:20" x14ac:dyDescent="0.2">
      <c r="A93" s="20"/>
      <c r="B93" s="450" t="s">
        <v>189</v>
      </c>
      <c r="C93" s="451"/>
      <c r="D93" s="451"/>
      <c r="E93" s="451"/>
      <c r="F93" s="451"/>
      <c r="G93" s="451"/>
      <c r="H93" s="451"/>
      <c r="I93" s="451"/>
      <c r="J93" s="451"/>
      <c r="K93" s="451"/>
      <c r="L93" s="451"/>
      <c r="M93" s="451"/>
      <c r="N93" s="451"/>
      <c r="O93" s="451"/>
      <c r="P93" s="451"/>
      <c r="Q93" s="451"/>
      <c r="R93" s="451"/>
      <c r="S93" s="452"/>
    </row>
    <row r="94" spans="1:20" x14ac:dyDescent="0.2">
      <c r="B94" s="453" t="s">
        <v>183</v>
      </c>
      <c r="C94" s="454"/>
      <c r="D94" s="455" t="s">
        <v>104</v>
      </c>
      <c r="E94" s="454" t="str">
        <f>E53</f>
        <v>Fecha</v>
      </c>
      <c r="F94" s="454"/>
      <c r="G94" s="454"/>
      <c r="H94" s="454"/>
      <c r="I94" s="454"/>
      <c r="J94" s="454"/>
      <c r="K94" s="454"/>
      <c r="L94" s="454"/>
      <c r="M94" s="454"/>
      <c r="N94" s="454"/>
      <c r="O94" s="454"/>
      <c r="P94" s="454"/>
      <c r="Q94" s="454"/>
      <c r="R94" s="454"/>
      <c r="S94" s="456"/>
    </row>
    <row r="95" spans="1:20" x14ac:dyDescent="0.2">
      <c r="B95" s="453"/>
      <c r="C95" s="454"/>
      <c r="D95" s="455"/>
      <c r="E95" s="37">
        <f>'A.2.4. Cálculo PM10 y VM'!$E17</f>
        <v>44781.46875</v>
      </c>
      <c r="F95" s="37">
        <f>'A.2.4. Cálculo PM10 y VM'!$E18</f>
        <v>44782.46875</v>
      </c>
      <c r="G95" s="37">
        <f>'A.2.4. Cálculo PM10 y VM'!$E19</f>
        <v>44783.473611111112</v>
      </c>
      <c r="H95" s="37">
        <f>'A.2.4. Cálculo PM10 y VM'!$E20</f>
        <v>44784.489583333336</v>
      </c>
      <c r="I95" s="37">
        <f>'A.2.4. Cálculo PM10 y VM'!$E21</f>
        <v>44785.46875</v>
      </c>
      <c r="J95" s="37">
        <f>'A.2.4. Cálculo PM10 y VM'!$E62</f>
        <v>0</v>
      </c>
      <c r="K95" s="37">
        <f>'A.2.4. Cálculo PM10 y VM'!$E63</f>
        <v>0</v>
      </c>
      <c r="L95" s="37">
        <f>'A.2.4. Cálculo PM10 y VM'!$E64</f>
        <v>0</v>
      </c>
      <c r="M95" s="37">
        <f>'A.2.4. Cálculo PM10 y VM'!$E65</f>
        <v>0</v>
      </c>
      <c r="N95" s="37">
        <f>'A.2.4. Cálculo PM10 y VM'!$E66</f>
        <v>0</v>
      </c>
      <c r="O95" s="37">
        <f>'A.2.4. Cálculo PM10 y VM'!$E67</f>
        <v>0</v>
      </c>
      <c r="P95" s="37">
        <f>'A.2.4. Cálculo PM10 y VM'!$E68</f>
        <v>0</v>
      </c>
      <c r="Q95" s="37">
        <f>'A.2.4. Cálculo PM10 y VM'!$E69</f>
        <v>0</v>
      </c>
      <c r="R95" s="37">
        <f>'A.2.4. Cálculo PM10 y VM'!$E70</f>
        <v>0</v>
      </c>
      <c r="S95" s="163">
        <f>'A.2.4. Cálculo PM10 y VM'!$E71</f>
        <v>0</v>
      </c>
    </row>
    <row r="96" spans="1:20" ht="13.5" x14ac:dyDescent="0.2">
      <c r="B96" s="457" t="s">
        <v>179</v>
      </c>
      <c r="C96" s="455"/>
      <c r="D96" s="455"/>
      <c r="E96" s="47">
        <f>'A.2.6. Cálculo Vol E'!M12</f>
        <v>1580.3370558086779</v>
      </c>
      <c r="F96" s="47">
        <f>'A.2.6. Cálculo Vol E'!M13</f>
        <v>1586.6703537757346</v>
      </c>
      <c r="G96" s="47">
        <f>'A.2.6. Cálculo Vol E'!M14</f>
        <v>1605.0982110164348</v>
      </c>
      <c r="H96" s="47">
        <f>'A.2.6. Cálculo Vol E'!M15</f>
        <v>1552.9915132046251</v>
      </c>
      <c r="I96" s="47">
        <f>'A.2.6. Cálculo Vol E'!M16</f>
        <v>1596.9617019945745</v>
      </c>
      <c r="J96" s="47" t="e">
        <f>'A.2.4. Cálculo PM10 y VM'!#REF!</f>
        <v>#REF!</v>
      </c>
      <c r="K96" s="47" t="e">
        <f>'A.2.4. Cálculo PM10 y VM'!#REF!</f>
        <v>#REF!</v>
      </c>
      <c r="L96" s="47" t="e">
        <f>'A.2.4. Cálculo PM10 y VM'!#REF!</f>
        <v>#REF!</v>
      </c>
      <c r="M96" s="47" t="e">
        <f>'A.2.4. Cálculo PM10 y VM'!#REF!</f>
        <v>#REF!</v>
      </c>
      <c r="N96" s="47" t="e">
        <f>'A.2.4. Cálculo PM10 y VM'!#REF!</f>
        <v>#REF!</v>
      </c>
      <c r="O96" s="47" t="e">
        <f>'A.2.4. Cálculo PM10 y VM'!#REF!</f>
        <v>#REF!</v>
      </c>
      <c r="P96" s="47" t="e">
        <f>'A.2.4. Cálculo PM10 y VM'!#REF!</f>
        <v>#REF!</v>
      </c>
      <c r="Q96" s="47" t="e">
        <f>'A.2.4. Cálculo PM10 y VM'!#REF!</f>
        <v>#REF!</v>
      </c>
      <c r="R96" s="47" t="e">
        <f>'A.2.4. Cálculo PM10 y VM'!#REF!</f>
        <v>#REF!</v>
      </c>
      <c r="S96" s="171" t="e">
        <f>'A.2.4. Cálculo PM10 y VM'!#REF!</f>
        <v>#REF!</v>
      </c>
    </row>
    <row r="97" spans="2:19" ht="13.5" x14ac:dyDescent="0.2">
      <c r="B97" s="164" t="s">
        <v>101</v>
      </c>
      <c r="C97" s="38" t="s">
        <v>100</v>
      </c>
      <c r="D97" s="39" t="s">
        <v>133</v>
      </c>
      <c r="E97" s="48">
        <f>IF(ISNUMBER(FIND("&lt;",E14)),"N.D.",PRODUCT(E14,1/E$96))</f>
        <v>0.36263846240493441</v>
      </c>
      <c r="F97" s="48">
        <f>IF(ISNUMBER(FIND("&lt;",F14)),"N.D.",PRODUCT(F14,1/F$96))</f>
        <v>0.40109780742140994</v>
      </c>
      <c r="G97" s="48">
        <f>IF(ISNUMBER(FIND("&lt;",G14)),"N.D.",PRODUCT(G14,1/G$96))</f>
        <v>0.29740547757367863</v>
      </c>
      <c r="H97" s="48">
        <f>IF(ISNUMBER(FIND("&lt;",H14)),"N.D.",PRODUCT(H14,1/H$96))</f>
        <v>1.0237943906848035</v>
      </c>
      <c r="I97" s="48">
        <f>IF(ISNUMBER(FIND("&lt;",I14)),"N.D.",PRODUCT(I14,1/I$96))</f>
        <v>0.34186856160552737</v>
      </c>
      <c r="J97" s="48" t="e">
        <f t="shared" ref="J97:S97" si="64">IF(ISNUMBER(FIND("&lt;",J55)),"N.D.",PRODUCT(J55,1/J$55))</f>
        <v>#REF!</v>
      </c>
      <c r="K97" s="48" t="e">
        <f t="shared" si="64"/>
        <v>#REF!</v>
      </c>
      <c r="L97" s="48" t="e">
        <f t="shared" si="64"/>
        <v>#REF!</v>
      </c>
      <c r="M97" s="48" t="e">
        <f t="shared" si="64"/>
        <v>#REF!</v>
      </c>
      <c r="N97" s="48" t="e">
        <f t="shared" si="64"/>
        <v>#REF!</v>
      </c>
      <c r="O97" s="48" t="e">
        <f t="shared" si="64"/>
        <v>#REF!</v>
      </c>
      <c r="P97" s="48" t="e">
        <f t="shared" si="64"/>
        <v>#REF!</v>
      </c>
      <c r="Q97" s="48" t="e">
        <f t="shared" si="64"/>
        <v>#REF!</v>
      </c>
      <c r="R97" s="48" t="e">
        <f t="shared" si="64"/>
        <v>#REF!</v>
      </c>
      <c r="S97" s="172" t="e">
        <f t="shared" si="64"/>
        <v>#REF!</v>
      </c>
    </row>
    <row r="98" spans="2:19" ht="13.5" x14ac:dyDescent="0.2">
      <c r="B98" s="164" t="s">
        <v>79</v>
      </c>
      <c r="C98" s="38" t="s">
        <v>78</v>
      </c>
      <c r="D98" s="39" t="s">
        <v>133</v>
      </c>
      <c r="E98" s="48" t="str">
        <f t="shared" ref="E98:I98" si="65">IF(ISNUMBER(FIND("&lt;",E15)),"N.D.",PRODUCT(E15,1/E$96))</f>
        <v>N.D.</v>
      </c>
      <c r="F98" s="48" t="str">
        <f t="shared" si="65"/>
        <v>N.D.</v>
      </c>
      <c r="G98" s="48" t="str">
        <f t="shared" si="65"/>
        <v>N.D.</v>
      </c>
      <c r="H98" s="48" t="str">
        <f t="shared" si="65"/>
        <v>N.D.</v>
      </c>
      <c r="I98" s="48" t="str">
        <f t="shared" si="65"/>
        <v>N.D.</v>
      </c>
      <c r="J98" s="48" t="e">
        <f t="shared" ref="J98:S98" si="66">IF(ISNUMBER(FIND("&lt;",J56)),"N.D.",PRODUCT(J56,1/J$55))</f>
        <v>#REF!</v>
      </c>
      <c r="K98" s="48" t="e">
        <f t="shared" si="66"/>
        <v>#REF!</v>
      </c>
      <c r="L98" s="48" t="e">
        <f t="shared" si="66"/>
        <v>#REF!</v>
      </c>
      <c r="M98" s="48" t="e">
        <f t="shared" si="66"/>
        <v>#REF!</v>
      </c>
      <c r="N98" s="48" t="e">
        <f t="shared" si="66"/>
        <v>#REF!</v>
      </c>
      <c r="O98" s="48" t="e">
        <f t="shared" si="66"/>
        <v>#REF!</v>
      </c>
      <c r="P98" s="48" t="e">
        <f t="shared" si="66"/>
        <v>#REF!</v>
      </c>
      <c r="Q98" s="48" t="e">
        <f t="shared" si="66"/>
        <v>#REF!</v>
      </c>
      <c r="R98" s="48" t="e">
        <f t="shared" si="66"/>
        <v>#REF!</v>
      </c>
      <c r="S98" s="172" t="e">
        <f t="shared" si="66"/>
        <v>#REF!</v>
      </c>
    </row>
    <row r="99" spans="2:19" ht="13.5" x14ac:dyDescent="0.2">
      <c r="B99" s="164" t="s">
        <v>144</v>
      </c>
      <c r="C99" s="38" t="s">
        <v>99</v>
      </c>
      <c r="D99" s="39" t="s">
        <v>133</v>
      </c>
      <c r="E99" s="48">
        <f t="shared" ref="E99:I99" si="67">IF(ISNUMBER(FIND("&lt;",E16)),"N.D.",PRODUCT(E16,1/E$96))</f>
        <v>9.3581302454698728E-3</v>
      </c>
      <c r="F99" s="48">
        <f t="shared" si="67"/>
        <v>5.0445260926147689E-3</v>
      </c>
      <c r="G99" s="48">
        <f t="shared" si="67"/>
        <v>4.6570359051527604E-3</v>
      </c>
      <c r="H99" s="48">
        <f t="shared" si="67"/>
        <v>1.226278433466927E-2</v>
      </c>
      <c r="I99" s="48">
        <f t="shared" si="67"/>
        <v>6.5242641617434347E-3</v>
      </c>
      <c r="J99" s="48" t="e">
        <f t="shared" ref="J99:S99" si="68">IF(ISNUMBER(FIND("&lt;",J57)),"N.D.",PRODUCT(J57,1/J$55))</f>
        <v>#REF!</v>
      </c>
      <c r="K99" s="48" t="e">
        <f t="shared" si="68"/>
        <v>#REF!</v>
      </c>
      <c r="L99" s="48" t="e">
        <f t="shared" si="68"/>
        <v>#REF!</v>
      </c>
      <c r="M99" s="48" t="e">
        <f t="shared" si="68"/>
        <v>#REF!</v>
      </c>
      <c r="N99" s="48" t="e">
        <f t="shared" si="68"/>
        <v>#REF!</v>
      </c>
      <c r="O99" s="48" t="e">
        <f t="shared" si="68"/>
        <v>#REF!</v>
      </c>
      <c r="P99" s="48" t="e">
        <f t="shared" si="68"/>
        <v>#REF!</v>
      </c>
      <c r="Q99" s="48" t="e">
        <f t="shared" si="68"/>
        <v>#REF!</v>
      </c>
      <c r="R99" s="48" t="e">
        <f t="shared" si="68"/>
        <v>#REF!</v>
      </c>
      <c r="S99" s="172" t="e">
        <f t="shared" si="68"/>
        <v>#REF!</v>
      </c>
    </row>
    <row r="100" spans="2:19" ht="13.5" x14ac:dyDescent="0.2">
      <c r="B100" s="164" t="s">
        <v>98</v>
      </c>
      <c r="C100" s="38" t="s">
        <v>97</v>
      </c>
      <c r="D100" s="39" t="s">
        <v>133</v>
      </c>
      <c r="E100" s="48">
        <f t="shared" ref="E100:I100" si="69">IF(ISNUMBER(FIND("&lt;",E17)),"N.D.",PRODUCT(E17,1/E$96))</f>
        <v>3.5773381249401166E-2</v>
      </c>
      <c r="F100" s="48">
        <f t="shared" si="69"/>
        <v>1.8844494024135631E-2</v>
      </c>
      <c r="G100" s="48">
        <f t="shared" si="69"/>
        <v>2.1723281329881803E-2</v>
      </c>
      <c r="H100" s="48">
        <f t="shared" si="69"/>
        <v>4.2371770509044421E-2</v>
      </c>
      <c r="I100" s="48">
        <f t="shared" si="69"/>
        <v>5.0581050189940267E-2</v>
      </c>
      <c r="J100" s="48" t="e">
        <f t="shared" ref="J100:S100" si="70">IF(ISNUMBER(FIND("&lt;",J58)),"N.D.",PRODUCT(J58,1/J$55))</f>
        <v>#REF!</v>
      </c>
      <c r="K100" s="48" t="e">
        <f t="shared" si="70"/>
        <v>#REF!</v>
      </c>
      <c r="L100" s="48" t="e">
        <f t="shared" si="70"/>
        <v>#REF!</v>
      </c>
      <c r="M100" s="48" t="e">
        <f t="shared" si="70"/>
        <v>#REF!</v>
      </c>
      <c r="N100" s="48" t="e">
        <f t="shared" si="70"/>
        <v>#REF!</v>
      </c>
      <c r="O100" s="48" t="e">
        <f t="shared" si="70"/>
        <v>#REF!</v>
      </c>
      <c r="P100" s="48" t="e">
        <f t="shared" si="70"/>
        <v>#REF!</v>
      </c>
      <c r="Q100" s="48" t="e">
        <f t="shared" si="70"/>
        <v>#REF!</v>
      </c>
      <c r="R100" s="48" t="e">
        <f t="shared" si="70"/>
        <v>#REF!</v>
      </c>
      <c r="S100" s="172" t="e">
        <f t="shared" si="70"/>
        <v>#REF!</v>
      </c>
    </row>
    <row r="101" spans="2:19" ht="13.5" x14ac:dyDescent="0.2">
      <c r="B101" s="164" t="s">
        <v>96</v>
      </c>
      <c r="C101" s="38" t="s">
        <v>95</v>
      </c>
      <c r="D101" s="39" t="s">
        <v>133</v>
      </c>
      <c r="E101" s="48" t="str">
        <f t="shared" ref="E101:I101" si="71">IF(ISNUMBER(FIND("&lt;",E18)),"N.D.",PRODUCT(E18,1/E$96))</f>
        <v>N.D.</v>
      </c>
      <c r="F101" s="48" t="str">
        <f t="shared" si="71"/>
        <v>N.D.</v>
      </c>
      <c r="G101" s="48" t="str">
        <f t="shared" si="71"/>
        <v>N.D.</v>
      </c>
      <c r="H101" s="48" t="str">
        <f t="shared" si="71"/>
        <v>N.D.</v>
      </c>
      <c r="I101" s="48" t="str">
        <f t="shared" si="71"/>
        <v>N.D.</v>
      </c>
      <c r="J101" s="48" t="e">
        <f t="shared" ref="J101:S101" si="72">IF(ISNUMBER(FIND("&lt;",J59)),"N.D.",PRODUCT(J59,1/J$55))</f>
        <v>#REF!</v>
      </c>
      <c r="K101" s="48" t="e">
        <f t="shared" si="72"/>
        <v>#REF!</v>
      </c>
      <c r="L101" s="48" t="e">
        <f t="shared" si="72"/>
        <v>#REF!</v>
      </c>
      <c r="M101" s="48" t="e">
        <f t="shared" si="72"/>
        <v>#REF!</v>
      </c>
      <c r="N101" s="48" t="e">
        <f t="shared" si="72"/>
        <v>#REF!</v>
      </c>
      <c r="O101" s="48" t="e">
        <f t="shared" si="72"/>
        <v>#REF!</v>
      </c>
      <c r="P101" s="48" t="e">
        <f t="shared" si="72"/>
        <v>#REF!</v>
      </c>
      <c r="Q101" s="48" t="e">
        <f t="shared" si="72"/>
        <v>#REF!</v>
      </c>
      <c r="R101" s="48" t="e">
        <f t="shared" si="72"/>
        <v>#REF!</v>
      </c>
      <c r="S101" s="172" t="e">
        <f t="shared" si="72"/>
        <v>#REF!</v>
      </c>
    </row>
    <row r="102" spans="2:19" ht="13.5" x14ac:dyDescent="0.2">
      <c r="B102" s="164" t="s">
        <v>106</v>
      </c>
      <c r="C102" s="38" t="s">
        <v>118</v>
      </c>
      <c r="D102" s="39" t="s">
        <v>133</v>
      </c>
      <c r="E102" s="48" t="str">
        <f t="shared" ref="E102:I102" si="73">IF(ISNUMBER(FIND("&lt;",E19)),"N.D.",PRODUCT(E19,1/E$96))</f>
        <v>N.D.</v>
      </c>
      <c r="F102" s="48" t="str">
        <f t="shared" si="73"/>
        <v>N.D.</v>
      </c>
      <c r="G102" s="48" t="str">
        <f t="shared" si="73"/>
        <v>N.D.</v>
      </c>
      <c r="H102" s="48">
        <f t="shared" si="73"/>
        <v>9.0341768649133513E-4</v>
      </c>
      <c r="I102" s="48" t="str">
        <f t="shared" si="73"/>
        <v>N.D.</v>
      </c>
      <c r="J102" s="48" t="e">
        <f t="shared" ref="J102:S102" si="74">IF(ISNUMBER(FIND("&lt;",J60)),"N.D.",PRODUCT(J60,1/J$55))</f>
        <v>#REF!</v>
      </c>
      <c r="K102" s="48" t="e">
        <f t="shared" si="74"/>
        <v>#REF!</v>
      </c>
      <c r="L102" s="48" t="e">
        <f t="shared" si="74"/>
        <v>#REF!</v>
      </c>
      <c r="M102" s="48" t="e">
        <f t="shared" si="74"/>
        <v>#REF!</v>
      </c>
      <c r="N102" s="48" t="e">
        <f t="shared" si="74"/>
        <v>#REF!</v>
      </c>
      <c r="O102" s="48" t="e">
        <f t="shared" si="74"/>
        <v>#REF!</v>
      </c>
      <c r="P102" s="48" t="e">
        <f t="shared" si="74"/>
        <v>#REF!</v>
      </c>
      <c r="Q102" s="48" t="e">
        <f t="shared" si="74"/>
        <v>#REF!</v>
      </c>
      <c r="R102" s="48" t="e">
        <f t="shared" si="74"/>
        <v>#REF!</v>
      </c>
      <c r="S102" s="172" t="e">
        <f t="shared" si="74"/>
        <v>#REF!</v>
      </c>
    </row>
    <row r="103" spans="2:19" ht="13.5" x14ac:dyDescent="0.2">
      <c r="B103" s="164" t="s">
        <v>107</v>
      </c>
      <c r="C103" s="38" t="s">
        <v>119</v>
      </c>
      <c r="D103" s="39" t="s">
        <v>133</v>
      </c>
      <c r="E103" s="48">
        <f t="shared" ref="E103:I103" si="75">IF(ISNUMBER(FIND("&lt;",E20)),"N.D.",PRODUCT(E20,1/E$96))</f>
        <v>7.0079986793278003E-3</v>
      </c>
      <c r="F103" s="48" t="str">
        <f t="shared" si="75"/>
        <v>N.D.</v>
      </c>
      <c r="G103" s="48">
        <f t="shared" si="75"/>
        <v>3.3175540060118329E-3</v>
      </c>
      <c r="H103" s="48" t="str">
        <f t="shared" si="75"/>
        <v>N.D.</v>
      </c>
      <c r="I103" s="48" t="str">
        <f t="shared" si="75"/>
        <v>N.D.</v>
      </c>
      <c r="J103" s="48" t="e">
        <f t="shared" ref="J103:S103" si="76">IF(ISNUMBER(FIND("&lt;",J61)),"N.D.",PRODUCT(J61,1/J$55))</f>
        <v>#REF!</v>
      </c>
      <c r="K103" s="48" t="e">
        <f t="shared" si="76"/>
        <v>#REF!</v>
      </c>
      <c r="L103" s="48" t="e">
        <f t="shared" si="76"/>
        <v>#REF!</v>
      </c>
      <c r="M103" s="48" t="e">
        <f t="shared" si="76"/>
        <v>#REF!</v>
      </c>
      <c r="N103" s="48" t="e">
        <f t="shared" si="76"/>
        <v>#REF!</v>
      </c>
      <c r="O103" s="48" t="e">
        <f t="shared" si="76"/>
        <v>#REF!</v>
      </c>
      <c r="P103" s="48" t="e">
        <f t="shared" si="76"/>
        <v>#REF!</v>
      </c>
      <c r="Q103" s="48" t="e">
        <f t="shared" si="76"/>
        <v>#REF!</v>
      </c>
      <c r="R103" s="48" t="e">
        <f t="shared" si="76"/>
        <v>#REF!</v>
      </c>
      <c r="S103" s="172" t="e">
        <f t="shared" si="76"/>
        <v>#REF!</v>
      </c>
    </row>
    <row r="104" spans="2:19" ht="13.5" x14ac:dyDescent="0.2">
      <c r="B104" s="164" t="s">
        <v>94</v>
      </c>
      <c r="C104" s="38" t="s">
        <v>93</v>
      </c>
      <c r="D104" s="39" t="s">
        <v>133</v>
      </c>
      <c r="E104" s="48">
        <f t="shared" ref="E104:I104" si="77">IF(ISNUMBER(FIND("&lt;",E21)),"N.D.",PRODUCT(E21,1/E$96))</f>
        <v>1.1999971734065229E-2</v>
      </c>
      <c r="F104" s="48">
        <f t="shared" si="77"/>
        <v>2.0852472551255902E-2</v>
      </c>
      <c r="G104" s="48">
        <f t="shared" si="77"/>
        <v>1.8263056926240539E-2</v>
      </c>
      <c r="H104" s="48">
        <f t="shared" si="77"/>
        <v>3.2234561215792046E-2</v>
      </c>
      <c r="I104" s="48">
        <f t="shared" si="77"/>
        <v>1.3200066084034128E-2</v>
      </c>
      <c r="J104" s="48" t="e">
        <f t="shared" ref="J104:S104" si="78">IF(ISNUMBER(FIND("&lt;",J62)),"N.D.",PRODUCT(J62,1/J$55))</f>
        <v>#REF!</v>
      </c>
      <c r="K104" s="48" t="e">
        <f t="shared" si="78"/>
        <v>#REF!</v>
      </c>
      <c r="L104" s="48" t="e">
        <f t="shared" si="78"/>
        <v>#REF!</v>
      </c>
      <c r="M104" s="48" t="e">
        <f t="shared" si="78"/>
        <v>#REF!</v>
      </c>
      <c r="N104" s="48" t="e">
        <f t="shared" si="78"/>
        <v>#REF!</v>
      </c>
      <c r="O104" s="48" t="e">
        <f t="shared" si="78"/>
        <v>#REF!</v>
      </c>
      <c r="P104" s="48" t="e">
        <f t="shared" si="78"/>
        <v>#REF!</v>
      </c>
      <c r="Q104" s="48" t="e">
        <f t="shared" si="78"/>
        <v>#REF!</v>
      </c>
      <c r="R104" s="48" t="e">
        <f t="shared" si="78"/>
        <v>#REF!</v>
      </c>
      <c r="S104" s="172" t="e">
        <f t="shared" si="78"/>
        <v>#REF!</v>
      </c>
    </row>
    <row r="105" spans="2:19" ht="13.5" x14ac:dyDescent="0.2">
      <c r="B105" s="164" t="s">
        <v>108</v>
      </c>
      <c r="C105" s="38" t="s">
        <v>121</v>
      </c>
      <c r="D105" s="39" t="s">
        <v>133</v>
      </c>
      <c r="E105" s="48">
        <f t="shared" ref="E105:I105" si="79">IF(ISNUMBER(FIND("&lt;",E22)),"N.D.",PRODUCT(E22,1/E$96))</f>
        <v>1.0663320168352826</v>
      </c>
      <c r="F105" s="48">
        <f t="shared" si="79"/>
        <v>1.0803113551097938</v>
      </c>
      <c r="G105" s="48">
        <f t="shared" si="79"/>
        <v>0.93811331273397203</v>
      </c>
      <c r="H105" s="48">
        <f t="shared" si="79"/>
        <v>1.9556919494896274</v>
      </c>
      <c r="I105" s="48">
        <f t="shared" si="79"/>
        <v>1.0822933310431211</v>
      </c>
      <c r="J105" s="48" t="e">
        <f t="shared" ref="J105:S105" si="80">IF(ISNUMBER(FIND("&lt;",J63)),"N.D.",PRODUCT(J63,1/J$55))</f>
        <v>#REF!</v>
      </c>
      <c r="K105" s="48" t="e">
        <f t="shared" si="80"/>
        <v>#REF!</v>
      </c>
      <c r="L105" s="48" t="e">
        <f t="shared" si="80"/>
        <v>#REF!</v>
      </c>
      <c r="M105" s="48" t="e">
        <f t="shared" si="80"/>
        <v>#REF!</v>
      </c>
      <c r="N105" s="48" t="e">
        <f t="shared" si="80"/>
        <v>#REF!</v>
      </c>
      <c r="O105" s="48" t="e">
        <f t="shared" si="80"/>
        <v>#REF!</v>
      </c>
      <c r="P105" s="48" t="e">
        <f t="shared" si="80"/>
        <v>#REF!</v>
      </c>
      <c r="Q105" s="48" t="e">
        <f t="shared" si="80"/>
        <v>#REF!</v>
      </c>
      <c r="R105" s="48" t="e">
        <f t="shared" si="80"/>
        <v>#REF!</v>
      </c>
      <c r="S105" s="172" t="e">
        <f t="shared" si="80"/>
        <v>#REF!</v>
      </c>
    </row>
    <row r="106" spans="2:19" ht="13.5" x14ac:dyDescent="0.2">
      <c r="B106" s="164" t="s">
        <v>92</v>
      </c>
      <c r="C106" s="38" t="s">
        <v>91</v>
      </c>
      <c r="D106" s="39" t="s">
        <v>133</v>
      </c>
      <c r="E106" s="48">
        <f t="shared" ref="E106:I106" si="81">IF(ISNUMBER(FIND("&lt;",E23)),"N.D.",PRODUCT(E23,1/E$96))</f>
        <v>9.7510843926357932E-4</v>
      </c>
      <c r="F106" s="48">
        <f t="shared" si="81"/>
        <v>1.5510468158327019E-3</v>
      </c>
      <c r="G106" s="48">
        <f t="shared" si="81"/>
        <v>1.2609820297029015E-3</v>
      </c>
      <c r="H106" s="48">
        <f t="shared" si="81"/>
        <v>2.6510125554417866E-3</v>
      </c>
      <c r="I106" s="48">
        <f t="shared" si="81"/>
        <v>1.1233832331478762E-3</v>
      </c>
      <c r="J106" s="48" t="e">
        <f t="shared" ref="J106:S106" si="82">IF(ISNUMBER(FIND("&lt;",J64)),"N.D.",PRODUCT(J64,1/J$55))</f>
        <v>#REF!</v>
      </c>
      <c r="K106" s="48" t="e">
        <f t="shared" si="82"/>
        <v>#REF!</v>
      </c>
      <c r="L106" s="48" t="e">
        <f t="shared" si="82"/>
        <v>#REF!</v>
      </c>
      <c r="M106" s="48" t="e">
        <f t="shared" si="82"/>
        <v>#REF!</v>
      </c>
      <c r="N106" s="48" t="e">
        <f t="shared" si="82"/>
        <v>#REF!</v>
      </c>
      <c r="O106" s="48" t="e">
        <f t="shared" si="82"/>
        <v>#REF!</v>
      </c>
      <c r="P106" s="48" t="e">
        <f t="shared" si="82"/>
        <v>#REF!</v>
      </c>
      <c r="Q106" s="48" t="e">
        <f t="shared" si="82"/>
        <v>#REF!</v>
      </c>
      <c r="R106" s="48" t="e">
        <f t="shared" si="82"/>
        <v>#REF!</v>
      </c>
      <c r="S106" s="172" t="e">
        <f t="shared" si="82"/>
        <v>#REF!</v>
      </c>
    </row>
    <row r="107" spans="2:19" ht="13.5" x14ac:dyDescent="0.2">
      <c r="B107" s="164" t="s">
        <v>88</v>
      </c>
      <c r="C107" s="38" t="s">
        <v>87</v>
      </c>
      <c r="D107" s="39" t="s">
        <v>133</v>
      </c>
      <c r="E107" s="48">
        <f t="shared" ref="E107:I107" si="83">IF(ISNUMBER(FIND("&lt;",E24)),"N.D.",PRODUCT(E24,1/E$96))</f>
        <v>0.4283345742681553</v>
      </c>
      <c r="F107" s="48">
        <f t="shared" si="83"/>
        <v>0.54028613943660253</v>
      </c>
      <c r="G107" s="48">
        <f t="shared" si="83"/>
        <v>0.53227770994709056</v>
      </c>
      <c r="H107" s="48">
        <f t="shared" si="83"/>
        <v>1.8492367637437308</v>
      </c>
      <c r="I107" s="48">
        <f t="shared" si="83"/>
        <v>0.36717348904964042</v>
      </c>
      <c r="J107" s="48" t="e">
        <f t="shared" ref="J107:S107" si="84">IF(ISNUMBER(FIND("&lt;",J65)),"N.D.",PRODUCT(J65,1/J$55))</f>
        <v>#REF!</v>
      </c>
      <c r="K107" s="48" t="e">
        <f t="shared" si="84"/>
        <v>#REF!</v>
      </c>
      <c r="L107" s="48" t="e">
        <f t="shared" si="84"/>
        <v>#REF!</v>
      </c>
      <c r="M107" s="48" t="e">
        <f t="shared" si="84"/>
        <v>#REF!</v>
      </c>
      <c r="N107" s="48" t="e">
        <f t="shared" si="84"/>
        <v>#REF!</v>
      </c>
      <c r="O107" s="48" t="e">
        <f t="shared" si="84"/>
        <v>#REF!</v>
      </c>
      <c r="P107" s="48" t="e">
        <f t="shared" si="84"/>
        <v>#REF!</v>
      </c>
      <c r="Q107" s="48" t="e">
        <f t="shared" si="84"/>
        <v>#REF!</v>
      </c>
      <c r="R107" s="48" t="e">
        <f t="shared" si="84"/>
        <v>#REF!</v>
      </c>
      <c r="S107" s="172" t="e">
        <f t="shared" si="84"/>
        <v>#REF!</v>
      </c>
    </row>
    <row r="108" spans="2:19" ht="13.5" x14ac:dyDescent="0.2">
      <c r="B108" s="164" t="s">
        <v>90</v>
      </c>
      <c r="C108" s="38" t="s">
        <v>89</v>
      </c>
      <c r="D108" s="39" t="s">
        <v>133</v>
      </c>
      <c r="E108" s="48" t="str">
        <f t="shared" ref="E108:I108" si="85">IF(ISNUMBER(FIND("&lt;",E25)),"N.D.",PRODUCT(E25,1/E$96))</f>
        <v>N.D.</v>
      </c>
      <c r="F108" s="48" t="str">
        <f t="shared" si="85"/>
        <v>N.D.</v>
      </c>
      <c r="G108" s="48" t="str">
        <f t="shared" si="85"/>
        <v>N.D.</v>
      </c>
      <c r="H108" s="48" t="str">
        <f t="shared" si="85"/>
        <v>N.D.</v>
      </c>
      <c r="I108" s="48" t="str">
        <f t="shared" si="85"/>
        <v>N.D.</v>
      </c>
      <c r="J108" s="48" t="e">
        <f t="shared" ref="J108:S108" si="86">IF(ISNUMBER(FIND("&lt;",J66)),"N.D.",PRODUCT(J66,1/J$55))</f>
        <v>#REF!</v>
      </c>
      <c r="K108" s="48" t="e">
        <f t="shared" si="86"/>
        <v>#REF!</v>
      </c>
      <c r="L108" s="48" t="e">
        <f t="shared" si="86"/>
        <v>#REF!</v>
      </c>
      <c r="M108" s="48" t="e">
        <f t="shared" si="86"/>
        <v>#REF!</v>
      </c>
      <c r="N108" s="48" t="e">
        <f t="shared" si="86"/>
        <v>#REF!</v>
      </c>
      <c r="O108" s="48" t="e">
        <f t="shared" si="86"/>
        <v>#REF!</v>
      </c>
      <c r="P108" s="48" t="e">
        <f t="shared" si="86"/>
        <v>#REF!</v>
      </c>
      <c r="Q108" s="48" t="e">
        <f t="shared" si="86"/>
        <v>#REF!</v>
      </c>
      <c r="R108" s="48" t="e">
        <f t="shared" si="86"/>
        <v>#REF!</v>
      </c>
      <c r="S108" s="172" t="e">
        <f t="shared" si="86"/>
        <v>#REF!</v>
      </c>
    </row>
    <row r="109" spans="2:19" ht="13.5" x14ac:dyDescent="0.2">
      <c r="B109" s="164" t="s">
        <v>109</v>
      </c>
      <c r="C109" s="38" t="s">
        <v>122</v>
      </c>
      <c r="D109" s="39" t="s">
        <v>133</v>
      </c>
      <c r="E109" s="48">
        <f t="shared" ref="E109:I109" si="87">IF(ISNUMBER(FIND("&lt;",E26)),"N.D.",PRODUCT(E26,1/E$96))</f>
        <v>3.908027073907765E-3</v>
      </c>
      <c r="F109" s="48">
        <f t="shared" si="87"/>
        <v>3.9794025173375382E-3</v>
      </c>
      <c r="G109" s="48">
        <f t="shared" si="87"/>
        <v>3.2029192760388418E-3</v>
      </c>
      <c r="H109" s="48">
        <f t="shared" si="87"/>
        <v>9.7527899355650469E-3</v>
      </c>
      <c r="I109" s="48">
        <f t="shared" si="87"/>
        <v>2.8159723519877362E-3</v>
      </c>
      <c r="J109" s="48" t="e">
        <f t="shared" ref="J109:S109" si="88">IF(ISNUMBER(FIND("&lt;",J67)),"N.D.",PRODUCT(J67,1/J$55))</f>
        <v>#REF!</v>
      </c>
      <c r="K109" s="48" t="e">
        <f t="shared" si="88"/>
        <v>#REF!</v>
      </c>
      <c r="L109" s="48" t="e">
        <f t="shared" si="88"/>
        <v>#REF!</v>
      </c>
      <c r="M109" s="48" t="e">
        <f t="shared" si="88"/>
        <v>#REF!</v>
      </c>
      <c r="N109" s="48" t="e">
        <f t="shared" si="88"/>
        <v>#REF!</v>
      </c>
      <c r="O109" s="48" t="e">
        <f t="shared" si="88"/>
        <v>#REF!</v>
      </c>
      <c r="P109" s="48" t="e">
        <f t="shared" si="88"/>
        <v>#REF!</v>
      </c>
      <c r="Q109" s="48" t="e">
        <f t="shared" si="88"/>
        <v>#REF!</v>
      </c>
      <c r="R109" s="48" t="e">
        <f t="shared" si="88"/>
        <v>#REF!</v>
      </c>
      <c r="S109" s="172" t="e">
        <f t="shared" si="88"/>
        <v>#REF!</v>
      </c>
    </row>
    <row r="110" spans="2:19" ht="13.5" x14ac:dyDescent="0.2">
      <c r="B110" s="164" t="s">
        <v>110</v>
      </c>
      <c r="C110" s="38" t="s">
        <v>123</v>
      </c>
      <c r="D110" s="39" t="s">
        <v>133</v>
      </c>
      <c r="E110" s="48">
        <f t="shared" ref="E110:I110" si="89">IF(ISNUMBER(FIND("&lt;",E27)),"N.D.",PRODUCT(E27,1/E$96))</f>
        <v>1.4721543049621788E-2</v>
      </c>
      <c r="F110" s="48">
        <f t="shared" si="89"/>
        <v>1.1734636596501048E-2</v>
      </c>
      <c r="G110" s="48">
        <f t="shared" si="89"/>
        <v>1.1270338397888087E-2</v>
      </c>
      <c r="H110" s="48">
        <f t="shared" si="89"/>
        <v>1.5913802354915789E-2</v>
      </c>
      <c r="I110" s="48">
        <f t="shared" si="89"/>
        <v>1.3992195286894811E-2</v>
      </c>
      <c r="J110" s="48" t="e">
        <f t="shared" ref="J110:S110" si="90">IF(ISNUMBER(FIND("&lt;",J68)),"N.D.",PRODUCT(J68,1/J$55))</f>
        <v>#REF!</v>
      </c>
      <c r="K110" s="48" t="e">
        <f t="shared" si="90"/>
        <v>#REF!</v>
      </c>
      <c r="L110" s="48" t="e">
        <f t="shared" si="90"/>
        <v>#REF!</v>
      </c>
      <c r="M110" s="48" t="e">
        <f t="shared" si="90"/>
        <v>#REF!</v>
      </c>
      <c r="N110" s="48" t="e">
        <f t="shared" si="90"/>
        <v>#REF!</v>
      </c>
      <c r="O110" s="48" t="e">
        <f t="shared" si="90"/>
        <v>#REF!</v>
      </c>
      <c r="P110" s="48" t="e">
        <f t="shared" si="90"/>
        <v>#REF!</v>
      </c>
      <c r="Q110" s="48" t="e">
        <f t="shared" si="90"/>
        <v>#REF!</v>
      </c>
      <c r="R110" s="48" t="e">
        <f t="shared" si="90"/>
        <v>#REF!</v>
      </c>
      <c r="S110" s="172" t="e">
        <f t="shared" si="90"/>
        <v>#REF!</v>
      </c>
    </row>
    <row r="111" spans="2:19" ht="13.5" x14ac:dyDescent="0.2">
      <c r="B111" s="164" t="s">
        <v>145</v>
      </c>
      <c r="C111" s="38" t="s">
        <v>120</v>
      </c>
      <c r="D111" s="39" t="s">
        <v>133</v>
      </c>
      <c r="E111" s="48">
        <f t="shared" ref="E111:I111" si="91">IF(ISNUMBER(FIND("&lt;",E28)),"N.D.",PRODUCT(E28,1/E$96))</f>
        <v>0.13161749212642732</v>
      </c>
      <c r="F111" s="48">
        <f t="shared" si="91"/>
        <v>0.14249966885809587</v>
      </c>
      <c r="G111" s="48">
        <f t="shared" si="91"/>
        <v>0.13828437317828854</v>
      </c>
      <c r="H111" s="48">
        <f t="shared" si="91"/>
        <v>0.22697483985126921</v>
      </c>
      <c r="I111" s="48">
        <f t="shared" si="91"/>
        <v>0.13712914951340768</v>
      </c>
      <c r="J111" s="48" t="e">
        <f t="shared" ref="J111:S111" si="92">IF(ISNUMBER(FIND("&lt;",J69)),"N.D.",PRODUCT(J69,1/J$55))</f>
        <v>#REF!</v>
      </c>
      <c r="K111" s="48" t="e">
        <f t="shared" si="92"/>
        <v>#REF!</v>
      </c>
      <c r="L111" s="48" t="e">
        <f t="shared" si="92"/>
        <v>#REF!</v>
      </c>
      <c r="M111" s="48" t="e">
        <f t="shared" si="92"/>
        <v>#REF!</v>
      </c>
      <c r="N111" s="48" t="e">
        <f t="shared" si="92"/>
        <v>#REF!</v>
      </c>
      <c r="O111" s="48" t="e">
        <f t="shared" si="92"/>
        <v>#REF!</v>
      </c>
      <c r="P111" s="48" t="e">
        <f t="shared" si="92"/>
        <v>#REF!</v>
      </c>
      <c r="Q111" s="48" t="e">
        <f t="shared" si="92"/>
        <v>#REF!</v>
      </c>
      <c r="R111" s="48" t="e">
        <f t="shared" si="92"/>
        <v>#REF!</v>
      </c>
      <c r="S111" s="172" t="e">
        <f t="shared" si="92"/>
        <v>#REF!</v>
      </c>
    </row>
    <row r="112" spans="2:19" ht="13.5" x14ac:dyDescent="0.2">
      <c r="B112" s="164" t="s">
        <v>111</v>
      </c>
      <c r="C112" s="38" t="s">
        <v>124</v>
      </c>
      <c r="D112" s="39" t="s">
        <v>133</v>
      </c>
      <c r="E112" s="48">
        <f t="shared" ref="E112:I112" si="93">IF(ISNUMBER(FIND("&lt;",E29)),"N.D.",PRODUCT(E29,1/E$96))</f>
        <v>0.68236076350699115</v>
      </c>
      <c r="F112" s="48">
        <f t="shared" si="93"/>
        <v>0.78846875598510502</v>
      </c>
      <c r="G112" s="48">
        <f t="shared" si="93"/>
        <v>0.59990098636409273</v>
      </c>
      <c r="H112" s="48">
        <f t="shared" si="93"/>
        <v>1.9086710872510984</v>
      </c>
      <c r="I112" s="48">
        <f t="shared" si="93"/>
        <v>0.69484446534571309</v>
      </c>
      <c r="J112" s="48" t="e">
        <f t="shared" ref="J112:S112" si="94">IF(ISNUMBER(FIND("&lt;",J70)),"N.D.",PRODUCT(J70,1/J$55))</f>
        <v>#REF!</v>
      </c>
      <c r="K112" s="48" t="e">
        <f t="shared" si="94"/>
        <v>#REF!</v>
      </c>
      <c r="L112" s="48" t="e">
        <f t="shared" si="94"/>
        <v>#REF!</v>
      </c>
      <c r="M112" s="48" t="e">
        <f t="shared" si="94"/>
        <v>#REF!</v>
      </c>
      <c r="N112" s="48" t="e">
        <f t="shared" si="94"/>
        <v>#REF!</v>
      </c>
      <c r="O112" s="48" t="e">
        <f t="shared" si="94"/>
        <v>#REF!</v>
      </c>
      <c r="P112" s="48" t="e">
        <f t="shared" si="94"/>
        <v>#REF!</v>
      </c>
      <c r="Q112" s="48" t="e">
        <f t="shared" si="94"/>
        <v>#REF!</v>
      </c>
      <c r="R112" s="48" t="e">
        <f t="shared" si="94"/>
        <v>#REF!</v>
      </c>
      <c r="S112" s="172" t="e">
        <f t="shared" si="94"/>
        <v>#REF!</v>
      </c>
    </row>
    <row r="113" spans="2:19" ht="13.5" x14ac:dyDescent="0.2">
      <c r="B113" s="164" t="s">
        <v>112</v>
      </c>
      <c r="C113" s="38" t="s">
        <v>125</v>
      </c>
      <c r="D113" s="39" t="s">
        <v>133</v>
      </c>
      <c r="E113" s="48">
        <f t="shared" ref="E113:I113" si="95">IF(ISNUMBER(FIND("&lt;",E30)),"N.D.",PRODUCT(E30,1/E$96))</f>
        <v>5.0242446513645812E-4</v>
      </c>
      <c r="F113" s="48">
        <f t="shared" si="95"/>
        <v>3.6995712348386671E-4</v>
      </c>
      <c r="G113" s="48">
        <f t="shared" si="95"/>
        <v>3.8003905045393767E-4</v>
      </c>
      <c r="H113" s="48">
        <f t="shared" si="95"/>
        <v>7.6304344867586039E-4</v>
      </c>
      <c r="I113" s="48">
        <f t="shared" si="95"/>
        <v>4.8279179083445515E-4</v>
      </c>
      <c r="J113" s="48" t="e">
        <f t="shared" ref="J113:S113" si="96">IF(ISNUMBER(FIND("&lt;",J71)),"N.D.",PRODUCT(J71,1/J$55))</f>
        <v>#REF!</v>
      </c>
      <c r="K113" s="48" t="e">
        <f t="shared" si="96"/>
        <v>#REF!</v>
      </c>
      <c r="L113" s="48" t="e">
        <f t="shared" si="96"/>
        <v>#REF!</v>
      </c>
      <c r="M113" s="48" t="e">
        <f t="shared" si="96"/>
        <v>#REF!</v>
      </c>
      <c r="N113" s="48" t="e">
        <f t="shared" si="96"/>
        <v>#REF!</v>
      </c>
      <c r="O113" s="48" t="e">
        <f t="shared" si="96"/>
        <v>#REF!</v>
      </c>
      <c r="P113" s="48" t="e">
        <f t="shared" si="96"/>
        <v>#REF!</v>
      </c>
      <c r="Q113" s="48" t="e">
        <f t="shared" si="96"/>
        <v>#REF!</v>
      </c>
      <c r="R113" s="48" t="e">
        <f t="shared" si="96"/>
        <v>#REF!</v>
      </c>
      <c r="S113" s="172" t="e">
        <f t="shared" si="96"/>
        <v>#REF!</v>
      </c>
    </row>
    <row r="114" spans="2:19" ht="13.5" x14ac:dyDescent="0.2">
      <c r="B114" s="164" t="s">
        <v>113</v>
      </c>
      <c r="C114" s="38" t="s">
        <v>126</v>
      </c>
      <c r="D114" s="39" t="s">
        <v>133</v>
      </c>
      <c r="E114" s="48">
        <f t="shared" ref="E114:I114" si="97">IF(ISNUMBER(FIND("&lt;",E31)),"N.D.",PRODUCT(E31,1/E$96))</f>
        <v>0.82103371254308033</v>
      </c>
      <c r="F114" s="48">
        <f t="shared" si="97"/>
        <v>0.79789730550353544</v>
      </c>
      <c r="G114" s="48">
        <f t="shared" si="97"/>
        <v>0.57245095265425594</v>
      </c>
      <c r="H114" s="48">
        <f t="shared" si="97"/>
        <v>1.1219765112588966</v>
      </c>
      <c r="I114" s="48">
        <f t="shared" si="97"/>
        <v>0.64707876131866726</v>
      </c>
      <c r="J114" s="48" t="e">
        <f t="shared" ref="J114:S114" si="98">IF(ISNUMBER(FIND("&lt;",J72)),"N.D.",PRODUCT(J72,1/J$55))</f>
        <v>#REF!</v>
      </c>
      <c r="K114" s="48" t="e">
        <f t="shared" si="98"/>
        <v>#REF!</v>
      </c>
      <c r="L114" s="48" t="e">
        <f t="shared" si="98"/>
        <v>#REF!</v>
      </c>
      <c r="M114" s="48" t="e">
        <f t="shared" si="98"/>
        <v>#REF!</v>
      </c>
      <c r="N114" s="48" t="e">
        <f t="shared" si="98"/>
        <v>#REF!</v>
      </c>
      <c r="O114" s="48" t="e">
        <f t="shared" si="98"/>
        <v>#REF!</v>
      </c>
      <c r="P114" s="48" t="e">
        <f t="shared" si="98"/>
        <v>#REF!</v>
      </c>
      <c r="Q114" s="48" t="e">
        <f t="shared" si="98"/>
        <v>#REF!</v>
      </c>
      <c r="R114" s="48" t="e">
        <f t="shared" si="98"/>
        <v>#REF!</v>
      </c>
      <c r="S114" s="172" t="e">
        <f t="shared" si="98"/>
        <v>#REF!</v>
      </c>
    </row>
    <row r="115" spans="2:19" ht="13.5" x14ac:dyDescent="0.2">
      <c r="B115" s="164" t="s">
        <v>86</v>
      </c>
      <c r="C115" s="38" t="s">
        <v>85</v>
      </c>
      <c r="D115" s="39" t="s">
        <v>133</v>
      </c>
      <c r="E115" s="48">
        <f t="shared" ref="E115:I115" si="99">IF(ISNUMBER(FIND("&lt;",E32)),"N.D.",PRODUCT(E32,1/E$96))</f>
        <v>1.807589076963232E-2</v>
      </c>
      <c r="F115" s="48">
        <f t="shared" si="99"/>
        <v>2.2366964830185597E-2</v>
      </c>
      <c r="G115" s="48">
        <f t="shared" si="99"/>
        <v>1.7109233448468913E-2</v>
      </c>
      <c r="H115" s="48">
        <f t="shared" si="99"/>
        <v>4.1971897106826944E-2</v>
      </c>
      <c r="I115" s="48">
        <f t="shared" si="99"/>
        <v>1.8521420997797033E-2</v>
      </c>
      <c r="J115" s="48" t="e">
        <f t="shared" ref="J115:S115" si="100">IF(ISNUMBER(FIND("&lt;",J73)),"N.D.",PRODUCT(J73,1/J$55))</f>
        <v>#REF!</v>
      </c>
      <c r="K115" s="48" t="e">
        <f t="shared" si="100"/>
        <v>#REF!</v>
      </c>
      <c r="L115" s="48" t="e">
        <f t="shared" si="100"/>
        <v>#REF!</v>
      </c>
      <c r="M115" s="48" t="e">
        <f t="shared" si="100"/>
        <v>#REF!</v>
      </c>
      <c r="N115" s="48" t="e">
        <f t="shared" si="100"/>
        <v>#REF!</v>
      </c>
      <c r="O115" s="48" t="e">
        <f t="shared" si="100"/>
        <v>#REF!</v>
      </c>
      <c r="P115" s="48" t="e">
        <f t="shared" si="100"/>
        <v>#REF!</v>
      </c>
      <c r="Q115" s="48" t="e">
        <f t="shared" si="100"/>
        <v>#REF!</v>
      </c>
      <c r="R115" s="48" t="e">
        <f t="shared" si="100"/>
        <v>#REF!</v>
      </c>
      <c r="S115" s="172" t="e">
        <f t="shared" si="100"/>
        <v>#REF!</v>
      </c>
    </row>
    <row r="116" spans="2:19" ht="13.5" x14ac:dyDescent="0.2">
      <c r="B116" s="164" t="s">
        <v>69</v>
      </c>
      <c r="C116" s="38" t="s">
        <v>68</v>
      </c>
      <c r="D116" s="39" t="s">
        <v>133</v>
      </c>
      <c r="E116" s="48" t="str">
        <f t="shared" ref="E116:I116" si="101">IF(ISNUMBER(FIND("&lt;",E33)),"N.D.",PRODUCT(E33,1/E$96))</f>
        <v>N.D.</v>
      </c>
      <c r="F116" s="48" t="str">
        <f t="shared" si="101"/>
        <v>N.D.</v>
      </c>
      <c r="G116" s="48" t="str">
        <f t="shared" si="101"/>
        <v>N.D.</v>
      </c>
      <c r="H116" s="48" t="str">
        <f t="shared" si="101"/>
        <v>N.D.</v>
      </c>
      <c r="I116" s="48" t="str">
        <f t="shared" si="101"/>
        <v>N.D.</v>
      </c>
      <c r="J116" s="48" t="e">
        <f t="shared" ref="J116:S116" si="102">IF(ISNUMBER(FIND("&lt;",J74)),"N.D.",PRODUCT(J74,1/J$55))</f>
        <v>#REF!</v>
      </c>
      <c r="K116" s="48" t="e">
        <f t="shared" si="102"/>
        <v>#REF!</v>
      </c>
      <c r="L116" s="48" t="e">
        <f t="shared" si="102"/>
        <v>#REF!</v>
      </c>
      <c r="M116" s="48" t="e">
        <f t="shared" si="102"/>
        <v>#REF!</v>
      </c>
      <c r="N116" s="48" t="e">
        <f t="shared" si="102"/>
        <v>#REF!</v>
      </c>
      <c r="O116" s="48" t="e">
        <f t="shared" si="102"/>
        <v>#REF!</v>
      </c>
      <c r="P116" s="48" t="e">
        <f t="shared" si="102"/>
        <v>#REF!</v>
      </c>
      <c r="Q116" s="48" t="e">
        <f t="shared" si="102"/>
        <v>#REF!</v>
      </c>
      <c r="R116" s="48" t="e">
        <f t="shared" si="102"/>
        <v>#REF!</v>
      </c>
      <c r="S116" s="172" t="e">
        <f t="shared" si="102"/>
        <v>#REF!</v>
      </c>
    </row>
    <row r="117" spans="2:19" ht="13.5" x14ac:dyDescent="0.2">
      <c r="B117" s="164" t="s">
        <v>84</v>
      </c>
      <c r="C117" s="38" t="s">
        <v>83</v>
      </c>
      <c r="D117" s="39" t="s">
        <v>133</v>
      </c>
      <c r="E117" s="48" t="str">
        <f t="shared" ref="E117:I117" si="103">IF(ISNUMBER(FIND("&lt;",E34)),"N.D.",PRODUCT(E34,1/E$96))</f>
        <v>N.D.</v>
      </c>
      <c r="F117" s="48">
        <f t="shared" si="103"/>
        <v>1.9354997039505194E-3</v>
      </c>
      <c r="G117" s="48" t="str">
        <f t="shared" si="103"/>
        <v>N.D.</v>
      </c>
      <c r="H117" s="48">
        <f t="shared" si="103"/>
        <v>4.8506382268989501E-3</v>
      </c>
      <c r="I117" s="48">
        <f t="shared" si="103"/>
        <v>1.8942220068407609E-3</v>
      </c>
      <c r="J117" s="48" t="e">
        <f t="shared" ref="J117:S117" si="104">IF(ISNUMBER(FIND("&lt;",J75)),"N.D.",PRODUCT(J75,1/J$55))</f>
        <v>#REF!</v>
      </c>
      <c r="K117" s="48" t="e">
        <f t="shared" si="104"/>
        <v>#REF!</v>
      </c>
      <c r="L117" s="48" t="e">
        <f t="shared" si="104"/>
        <v>#REF!</v>
      </c>
      <c r="M117" s="48" t="e">
        <f t="shared" si="104"/>
        <v>#REF!</v>
      </c>
      <c r="N117" s="48" t="e">
        <f t="shared" si="104"/>
        <v>#REF!</v>
      </c>
      <c r="O117" s="48" t="e">
        <f t="shared" si="104"/>
        <v>#REF!</v>
      </c>
      <c r="P117" s="48" t="e">
        <f t="shared" si="104"/>
        <v>#REF!</v>
      </c>
      <c r="Q117" s="48" t="e">
        <f t="shared" si="104"/>
        <v>#REF!</v>
      </c>
      <c r="R117" s="48" t="e">
        <f t="shared" si="104"/>
        <v>#REF!</v>
      </c>
      <c r="S117" s="172" t="e">
        <f t="shared" si="104"/>
        <v>#REF!</v>
      </c>
    </row>
    <row r="118" spans="2:19" ht="13.5" x14ac:dyDescent="0.2">
      <c r="B118" s="164" t="s">
        <v>146</v>
      </c>
      <c r="C118" s="38" t="s">
        <v>82</v>
      </c>
      <c r="D118" s="39" t="s">
        <v>133</v>
      </c>
      <c r="E118" s="48">
        <f t="shared" ref="E118:I118" si="105">IF(ISNUMBER(FIND("&lt;",E35)),"N.D.",PRODUCT(E35,1/E$96))</f>
        <v>2.052093879644249E-3</v>
      </c>
      <c r="F118" s="48">
        <f t="shared" si="105"/>
        <v>3.0151190438617009E-3</v>
      </c>
      <c r="G118" s="48">
        <f t="shared" si="105"/>
        <v>2.0490957982672148E-3</v>
      </c>
      <c r="H118" s="48">
        <f t="shared" si="105"/>
        <v>8.3084806905186718E-3</v>
      </c>
      <c r="I118" s="48">
        <f t="shared" si="105"/>
        <v>5.3144668337380295E-3</v>
      </c>
      <c r="J118" s="193" t="e">
        <f t="shared" ref="J118:S118" si="106">IF(ISNUMBER(FIND("&lt;",J76)),"N.D.",PRODUCT(J76,1/J$55))</f>
        <v>#REF!</v>
      </c>
      <c r="K118" s="48" t="e">
        <f t="shared" si="106"/>
        <v>#REF!</v>
      </c>
      <c r="L118" s="48" t="e">
        <f t="shared" si="106"/>
        <v>#REF!</v>
      </c>
      <c r="M118" s="48" t="e">
        <f t="shared" si="106"/>
        <v>#REF!</v>
      </c>
      <c r="N118" s="48" t="e">
        <f t="shared" si="106"/>
        <v>#REF!</v>
      </c>
      <c r="O118" s="48" t="e">
        <f t="shared" si="106"/>
        <v>#REF!</v>
      </c>
      <c r="P118" s="48" t="e">
        <f t="shared" si="106"/>
        <v>#REF!</v>
      </c>
      <c r="Q118" s="48" t="e">
        <f t="shared" si="106"/>
        <v>#REF!</v>
      </c>
      <c r="R118" s="48" t="e">
        <f t="shared" si="106"/>
        <v>#REF!</v>
      </c>
      <c r="S118" s="172" t="e">
        <f t="shared" si="106"/>
        <v>#REF!</v>
      </c>
    </row>
    <row r="119" spans="2:19" ht="13.5" x14ac:dyDescent="0.2">
      <c r="B119" s="164" t="s">
        <v>103</v>
      </c>
      <c r="C119" s="38" t="s">
        <v>102</v>
      </c>
      <c r="D119" s="39" t="s">
        <v>133</v>
      </c>
      <c r="E119" s="48" t="str">
        <f t="shared" ref="E119:I119" si="107">IF(ISNUMBER(FIND("&lt;",E36)),"N.D.",PRODUCT(E36,1/E$96))</f>
        <v>N.D.</v>
      </c>
      <c r="F119" s="48" t="str">
        <f t="shared" si="107"/>
        <v>N.D.</v>
      </c>
      <c r="G119" s="48" t="str">
        <f t="shared" si="107"/>
        <v>N.D.</v>
      </c>
      <c r="H119" s="48" t="str">
        <f t="shared" si="107"/>
        <v>N.D.</v>
      </c>
      <c r="I119" s="48" t="str">
        <f t="shared" si="107"/>
        <v>N.D.</v>
      </c>
      <c r="J119" s="193" t="e">
        <f t="shared" ref="J119:S119" si="108">IF(ISNUMBER(FIND("&lt;",J77)),"N.D.",PRODUCT(J77,1/J$55))</f>
        <v>#REF!</v>
      </c>
      <c r="K119" s="48" t="e">
        <f t="shared" si="108"/>
        <v>#REF!</v>
      </c>
      <c r="L119" s="48" t="e">
        <f t="shared" si="108"/>
        <v>#REF!</v>
      </c>
      <c r="M119" s="48" t="e">
        <f t="shared" si="108"/>
        <v>#REF!</v>
      </c>
      <c r="N119" s="48" t="e">
        <f t="shared" si="108"/>
        <v>#REF!</v>
      </c>
      <c r="O119" s="48" t="e">
        <f t="shared" si="108"/>
        <v>#REF!</v>
      </c>
      <c r="P119" s="48" t="e">
        <f t="shared" si="108"/>
        <v>#REF!</v>
      </c>
      <c r="Q119" s="48" t="e">
        <f t="shared" si="108"/>
        <v>#REF!</v>
      </c>
      <c r="R119" s="48" t="e">
        <f t="shared" si="108"/>
        <v>#REF!</v>
      </c>
      <c r="S119" s="172" t="e">
        <f t="shared" si="108"/>
        <v>#REF!</v>
      </c>
    </row>
    <row r="120" spans="2:19" ht="13.5" x14ac:dyDescent="0.2">
      <c r="B120" s="286" t="s">
        <v>81</v>
      </c>
      <c r="C120" s="287" t="s">
        <v>80</v>
      </c>
      <c r="D120" s="288" t="s">
        <v>133</v>
      </c>
      <c r="E120" s="289">
        <f t="shared" ref="E120:I120" si="109">IF(ISNUMBER(FIND("&lt;",E37)),"N.D.",PRODUCT(E37,1/E$96))</f>
        <v>0.13684992021485726</v>
      </c>
      <c r="F120" s="289">
        <f t="shared" si="109"/>
        <v>0.10990688745461258</v>
      </c>
      <c r="G120" s="289">
        <f t="shared" si="109"/>
        <v>0.10622340666122282</v>
      </c>
      <c r="H120" s="289">
        <f t="shared" si="109"/>
        <v>0.73650756638055892</v>
      </c>
      <c r="I120" s="289">
        <f t="shared" si="109"/>
        <v>0.14917953242238077</v>
      </c>
      <c r="J120" s="193" t="e">
        <f t="shared" ref="J120:S120" si="110">IF(ISNUMBER(FIND("&lt;",J78)),"N.D.",PRODUCT(J78,1/J$55))</f>
        <v>#REF!</v>
      </c>
      <c r="K120" s="48" t="e">
        <f t="shared" si="110"/>
        <v>#REF!</v>
      </c>
      <c r="L120" s="48" t="e">
        <f t="shared" si="110"/>
        <v>#REF!</v>
      </c>
      <c r="M120" s="48" t="e">
        <f t="shared" si="110"/>
        <v>#REF!</v>
      </c>
      <c r="N120" s="48" t="e">
        <f t="shared" si="110"/>
        <v>#REF!</v>
      </c>
      <c r="O120" s="48" t="e">
        <f t="shared" si="110"/>
        <v>#REF!</v>
      </c>
      <c r="P120" s="48" t="e">
        <f t="shared" si="110"/>
        <v>#REF!</v>
      </c>
      <c r="Q120" s="48" t="e">
        <f t="shared" si="110"/>
        <v>#REF!</v>
      </c>
      <c r="R120" s="48" t="e">
        <f t="shared" si="110"/>
        <v>#REF!</v>
      </c>
      <c r="S120" s="172" t="e">
        <f t="shared" si="110"/>
        <v>#REF!</v>
      </c>
    </row>
    <row r="121" spans="2:19" ht="13.5" x14ac:dyDescent="0.2">
      <c r="B121" s="164" t="s">
        <v>114</v>
      </c>
      <c r="C121" s="38" t="s">
        <v>127</v>
      </c>
      <c r="D121" s="39" t="s">
        <v>133</v>
      </c>
      <c r="E121" s="48">
        <f t="shared" ref="E121:I121" si="111">IF(ISNUMBER(FIND("&lt;",E38)),"N.D.",PRODUCT(E38,1/E$96))</f>
        <v>0.27888987249904607</v>
      </c>
      <c r="F121" s="48">
        <f t="shared" si="111"/>
        <v>0.27490272252332709</v>
      </c>
      <c r="G121" s="48">
        <f t="shared" si="111"/>
        <v>0.20607461757155568</v>
      </c>
      <c r="H121" s="48">
        <f t="shared" si="111"/>
        <v>0.37875931387816697</v>
      </c>
      <c r="I121" s="48">
        <f t="shared" si="111"/>
        <v>0.23110760861643626</v>
      </c>
      <c r="J121" s="193" t="e">
        <f t="shared" ref="J121:S121" si="112">IF(ISNUMBER(FIND("&lt;",J79)),"N.D.",PRODUCT(J79,1/J$55))</f>
        <v>#REF!</v>
      </c>
      <c r="K121" s="48" t="e">
        <f t="shared" si="112"/>
        <v>#REF!</v>
      </c>
      <c r="L121" s="48" t="e">
        <f t="shared" si="112"/>
        <v>#REF!</v>
      </c>
      <c r="M121" s="48" t="e">
        <f t="shared" si="112"/>
        <v>#REF!</v>
      </c>
      <c r="N121" s="48" t="e">
        <f t="shared" si="112"/>
        <v>#REF!</v>
      </c>
      <c r="O121" s="48" t="e">
        <f t="shared" si="112"/>
        <v>#REF!</v>
      </c>
      <c r="P121" s="48" t="e">
        <f t="shared" si="112"/>
        <v>#REF!</v>
      </c>
      <c r="Q121" s="48" t="e">
        <f t="shared" si="112"/>
        <v>#REF!</v>
      </c>
      <c r="R121" s="48" t="e">
        <f t="shared" si="112"/>
        <v>#REF!</v>
      </c>
      <c r="S121" s="172" t="e">
        <f t="shared" si="112"/>
        <v>#REF!</v>
      </c>
    </row>
    <row r="122" spans="2:19" ht="13.5" x14ac:dyDescent="0.2">
      <c r="B122" s="164" t="s">
        <v>77</v>
      </c>
      <c r="C122" s="38" t="s">
        <v>76</v>
      </c>
      <c r="D122" s="39" t="s">
        <v>133</v>
      </c>
      <c r="E122" s="48">
        <f t="shared" ref="E122:I122" si="113">IF(ISNUMBER(FIND("&lt;",E39)),"N.D.",PRODUCT(E39,1/E$96))</f>
        <v>2.2337007077225406E-3</v>
      </c>
      <c r="F122" s="48">
        <f t="shared" si="113"/>
        <v>2.023104542390481E-3</v>
      </c>
      <c r="G122" s="48">
        <f t="shared" si="113"/>
        <v>2.9904712166867226E-3</v>
      </c>
      <c r="H122" s="48">
        <f t="shared" si="113"/>
        <v>3.9600989108494024E-3</v>
      </c>
      <c r="I122" s="48" t="str">
        <f t="shared" si="113"/>
        <v>N.D.</v>
      </c>
      <c r="J122" s="193" t="e">
        <f t="shared" ref="J122:S122" si="114">IF(ISNUMBER(FIND("&lt;",J80)),"N.D.",PRODUCT(J80,1/J$55))</f>
        <v>#REF!</v>
      </c>
      <c r="K122" s="48" t="e">
        <f t="shared" si="114"/>
        <v>#REF!</v>
      </c>
      <c r="L122" s="48" t="e">
        <f t="shared" si="114"/>
        <v>#REF!</v>
      </c>
      <c r="M122" s="48" t="e">
        <f t="shared" si="114"/>
        <v>#REF!</v>
      </c>
      <c r="N122" s="48" t="e">
        <f t="shared" si="114"/>
        <v>#REF!</v>
      </c>
      <c r="O122" s="48" t="e">
        <f t="shared" si="114"/>
        <v>#REF!</v>
      </c>
      <c r="P122" s="48" t="e">
        <f t="shared" si="114"/>
        <v>#REF!</v>
      </c>
      <c r="Q122" s="48" t="e">
        <f t="shared" si="114"/>
        <v>#REF!</v>
      </c>
      <c r="R122" s="48" t="e">
        <f t="shared" si="114"/>
        <v>#REF!</v>
      </c>
      <c r="S122" s="172" t="e">
        <f t="shared" si="114"/>
        <v>#REF!</v>
      </c>
    </row>
    <row r="123" spans="2:19" ht="13.5" x14ac:dyDescent="0.2">
      <c r="B123" s="164" t="s">
        <v>115</v>
      </c>
      <c r="C123" s="38" t="s">
        <v>128</v>
      </c>
      <c r="D123" s="39" t="s">
        <v>133</v>
      </c>
      <c r="E123" s="48" t="str">
        <f t="shared" ref="E123:I123" si="115">IF(ISNUMBER(FIND("&lt;",E40)),"N.D.",PRODUCT(E40,1/E$96))</f>
        <v>N.D.</v>
      </c>
      <c r="F123" s="48" t="str">
        <f t="shared" si="115"/>
        <v>N.D.</v>
      </c>
      <c r="G123" s="48" t="str">
        <f t="shared" si="115"/>
        <v>N.D.</v>
      </c>
      <c r="H123" s="48" t="str">
        <f t="shared" si="115"/>
        <v>N.D.</v>
      </c>
      <c r="I123" s="48" t="str">
        <f t="shared" si="115"/>
        <v>N.D.</v>
      </c>
      <c r="J123" s="193" t="e">
        <f t="shared" ref="J123:S123" si="116">IF(ISNUMBER(FIND("&lt;",J81)),"N.D.",PRODUCT(J81,1/J$55))</f>
        <v>#REF!</v>
      </c>
      <c r="K123" s="48" t="e">
        <f t="shared" si="116"/>
        <v>#REF!</v>
      </c>
      <c r="L123" s="48" t="e">
        <f t="shared" si="116"/>
        <v>#REF!</v>
      </c>
      <c r="M123" s="48" t="e">
        <f t="shared" si="116"/>
        <v>#REF!</v>
      </c>
      <c r="N123" s="48" t="e">
        <f t="shared" si="116"/>
        <v>#REF!</v>
      </c>
      <c r="O123" s="48" t="e">
        <f t="shared" si="116"/>
        <v>#REF!</v>
      </c>
      <c r="P123" s="48" t="e">
        <f t="shared" si="116"/>
        <v>#REF!</v>
      </c>
      <c r="Q123" s="48" t="e">
        <f t="shared" si="116"/>
        <v>#REF!</v>
      </c>
      <c r="R123" s="48" t="e">
        <f t="shared" si="116"/>
        <v>#REF!</v>
      </c>
      <c r="S123" s="172" t="e">
        <f t="shared" si="116"/>
        <v>#REF!</v>
      </c>
    </row>
    <row r="124" spans="2:19" ht="13.5" x14ac:dyDescent="0.2">
      <c r="B124" s="164" t="s">
        <v>116</v>
      </c>
      <c r="C124" s="38" t="s">
        <v>129</v>
      </c>
      <c r="D124" s="39" t="s">
        <v>133</v>
      </c>
      <c r="E124" s="48">
        <f t="shared" ref="E124:I124" si="117">IF(ISNUMBER(FIND("&lt;",E41)),"N.D.",PRODUCT(E41,1/E$96))</f>
        <v>7.4036104873924282</v>
      </c>
      <c r="F124" s="48">
        <f t="shared" si="117"/>
        <v>6.7322112463883608</v>
      </c>
      <c r="G124" s="48">
        <f t="shared" si="117"/>
        <v>3.2112053733684114</v>
      </c>
      <c r="H124" s="48">
        <f t="shared" si="117"/>
        <v>5.569830824220527</v>
      </c>
      <c r="I124" s="48">
        <f t="shared" si="117"/>
        <v>4.4632253804820525</v>
      </c>
      <c r="J124" s="193" t="e">
        <f t="shared" ref="J124:S124" si="118">IF(ISNUMBER(FIND("&lt;",J82)),"N.D.",PRODUCT(J82,1/J$55))</f>
        <v>#REF!</v>
      </c>
      <c r="K124" s="48" t="e">
        <f t="shared" si="118"/>
        <v>#REF!</v>
      </c>
      <c r="L124" s="48" t="e">
        <f t="shared" si="118"/>
        <v>#REF!</v>
      </c>
      <c r="M124" s="48" t="e">
        <f t="shared" si="118"/>
        <v>#REF!</v>
      </c>
      <c r="N124" s="48" t="e">
        <f t="shared" si="118"/>
        <v>#REF!</v>
      </c>
      <c r="O124" s="48" t="e">
        <f t="shared" si="118"/>
        <v>#REF!</v>
      </c>
      <c r="P124" s="48" t="e">
        <f t="shared" si="118"/>
        <v>#REF!</v>
      </c>
      <c r="Q124" s="48" t="e">
        <f t="shared" si="118"/>
        <v>#REF!</v>
      </c>
      <c r="R124" s="48" t="e">
        <f t="shared" si="118"/>
        <v>#REF!</v>
      </c>
      <c r="S124" s="172" t="e">
        <f t="shared" si="118"/>
        <v>#REF!</v>
      </c>
    </row>
    <row r="125" spans="2:19" ht="13.5" x14ac:dyDescent="0.2">
      <c r="B125" s="164" t="s">
        <v>75</v>
      </c>
      <c r="C125" s="38" t="s">
        <v>74</v>
      </c>
      <c r="D125" s="39" t="s">
        <v>133</v>
      </c>
      <c r="E125" s="48" t="str">
        <f t="shared" ref="E125:I125" si="119">IF(ISNUMBER(FIND("&lt;",E42)),"N.D.",PRODUCT(E42,1/E$96))</f>
        <v>N.D.</v>
      </c>
      <c r="F125" s="48" t="str">
        <f t="shared" si="119"/>
        <v>N.D.</v>
      </c>
      <c r="G125" s="48" t="str">
        <f t="shared" si="119"/>
        <v>N.D.</v>
      </c>
      <c r="H125" s="48" t="str">
        <f t="shared" si="119"/>
        <v>N.D.</v>
      </c>
      <c r="I125" s="48" t="str">
        <f t="shared" si="119"/>
        <v>N.D.</v>
      </c>
      <c r="J125" s="193" t="e">
        <f t="shared" ref="J125:S125" si="120">IF(ISNUMBER(FIND("&lt;",J83)),"N.D.",PRODUCT(J83,1/J$55))</f>
        <v>#REF!</v>
      </c>
      <c r="K125" s="48" t="e">
        <f t="shared" si="120"/>
        <v>#REF!</v>
      </c>
      <c r="L125" s="48" t="e">
        <f t="shared" si="120"/>
        <v>#REF!</v>
      </c>
      <c r="M125" s="48" t="e">
        <f t="shared" si="120"/>
        <v>#REF!</v>
      </c>
      <c r="N125" s="48" t="e">
        <f t="shared" si="120"/>
        <v>#REF!</v>
      </c>
      <c r="O125" s="48" t="e">
        <f t="shared" si="120"/>
        <v>#REF!</v>
      </c>
      <c r="P125" s="48" t="e">
        <f t="shared" si="120"/>
        <v>#REF!</v>
      </c>
      <c r="Q125" s="48" t="e">
        <f t="shared" si="120"/>
        <v>#REF!</v>
      </c>
      <c r="R125" s="48" t="e">
        <f t="shared" si="120"/>
        <v>#REF!</v>
      </c>
      <c r="S125" s="172" t="e">
        <f t="shared" si="120"/>
        <v>#REF!</v>
      </c>
    </row>
    <row r="126" spans="2:19" ht="13.5" x14ac:dyDescent="0.2">
      <c r="B126" s="164" t="s">
        <v>117</v>
      </c>
      <c r="C126" s="38" t="s">
        <v>130</v>
      </c>
      <c r="D126" s="39" t="s">
        <v>133</v>
      </c>
      <c r="E126" s="48">
        <f t="shared" ref="E126:I126" si="121">IF(ISNUMBER(FIND("&lt;",E43)),"N.D.",PRODUCT(E43,1/E$96))</f>
        <v>1.5944067063026871E-2</v>
      </c>
      <c r="F126" s="48">
        <f t="shared" si="121"/>
        <v>1.715605256959853E-2</v>
      </c>
      <c r="G126" s="48">
        <f t="shared" si="121"/>
        <v>1.3133152759949189E-2</v>
      </c>
      <c r="H126" s="48">
        <f t="shared" si="121"/>
        <v>3.8869497667400534E-2</v>
      </c>
      <c r="I126" s="48">
        <f t="shared" si="121"/>
        <v>1.4352254015467849E-2</v>
      </c>
      <c r="J126" s="193" t="e">
        <f t="shared" ref="J126:S126" si="122">IF(ISNUMBER(FIND("&lt;",J84)),"N.D.",PRODUCT(J84,1/J$55))</f>
        <v>#REF!</v>
      </c>
      <c r="K126" s="48" t="e">
        <f t="shared" si="122"/>
        <v>#REF!</v>
      </c>
      <c r="L126" s="48" t="e">
        <f t="shared" si="122"/>
        <v>#REF!</v>
      </c>
      <c r="M126" s="48" t="e">
        <f t="shared" si="122"/>
        <v>#REF!</v>
      </c>
      <c r="N126" s="48" t="e">
        <f t="shared" si="122"/>
        <v>#REF!</v>
      </c>
      <c r="O126" s="48" t="e">
        <f t="shared" si="122"/>
        <v>#REF!</v>
      </c>
      <c r="P126" s="48" t="e">
        <f t="shared" si="122"/>
        <v>#REF!</v>
      </c>
      <c r="Q126" s="48" t="e">
        <f t="shared" si="122"/>
        <v>#REF!</v>
      </c>
      <c r="R126" s="48" t="e">
        <f t="shared" si="122"/>
        <v>#REF!</v>
      </c>
      <c r="S126" s="172" t="e">
        <f t="shared" si="122"/>
        <v>#REF!</v>
      </c>
    </row>
    <row r="127" spans="2:19" ht="13.5" x14ac:dyDescent="0.2">
      <c r="B127" s="164" t="s">
        <v>187</v>
      </c>
      <c r="C127" s="38" t="s">
        <v>188</v>
      </c>
      <c r="D127" s="39" t="s">
        <v>133</v>
      </c>
      <c r="E127" s="48">
        <f t="shared" ref="E127:I127" si="123">IF(ISNUMBER(FIND("&lt;",E44)),"N.D.",PRODUCT(E44,1/E$96))</f>
        <v>6.3277640445397751E-4</v>
      </c>
      <c r="F127" s="48">
        <f t="shared" si="123"/>
        <v>6.3025063625871678E-4</v>
      </c>
      <c r="G127" s="48">
        <f t="shared" si="123"/>
        <v>6.2301483680973389E-4</v>
      </c>
      <c r="H127" s="48">
        <f t="shared" si="123"/>
        <v>6.4391852208933362E-4</v>
      </c>
      <c r="I127" s="48">
        <f t="shared" si="123"/>
        <v>6.261890931704995E-4</v>
      </c>
      <c r="J127" s="193"/>
      <c r="K127" s="48"/>
      <c r="L127" s="48"/>
      <c r="M127" s="48"/>
      <c r="N127" s="48"/>
      <c r="O127" s="48"/>
      <c r="P127" s="48"/>
      <c r="Q127" s="48"/>
      <c r="R127" s="48"/>
      <c r="S127" s="172"/>
    </row>
    <row r="128" spans="2:19" ht="13.5" x14ac:dyDescent="0.2">
      <c r="B128" s="164" t="s">
        <v>73</v>
      </c>
      <c r="C128" s="38" t="s">
        <v>72</v>
      </c>
      <c r="D128" s="39" t="s">
        <v>133</v>
      </c>
      <c r="E128" s="48">
        <f t="shared" ref="E128:I128" si="124">IF(ISNUMBER(FIND("&lt;",E45)),"N.D.",PRODUCT(E45,1/E$96))</f>
        <v>1.9356630212247173E-3</v>
      </c>
      <c r="F128" s="48">
        <f t="shared" si="124"/>
        <v>3.1165893962993548E-3</v>
      </c>
      <c r="G128" s="48">
        <f t="shared" si="124"/>
        <v>2.0490957982672148E-3</v>
      </c>
      <c r="H128" s="48">
        <f t="shared" si="124"/>
        <v>7.4643035080595556E-3</v>
      </c>
      <c r="I128" s="48">
        <f t="shared" si="124"/>
        <v>2.0739382765806941E-3</v>
      </c>
      <c r="J128" s="193" t="e">
        <f t="shared" ref="J128:S128" si="125">IF(ISNUMBER(FIND("&lt;",J86)),"N.D.",PRODUCT(J86,1/J$55))</f>
        <v>#REF!</v>
      </c>
      <c r="K128" s="48" t="e">
        <f t="shared" si="125"/>
        <v>#REF!</v>
      </c>
      <c r="L128" s="48" t="e">
        <f t="shared" si="125"/>
        <v>#REF!</v>
      </c>
      <c r="M128" s="48" t="e">
        <f t="shared" si="125"/>
        <v>#REF!</v>
      </c>
      <c r="N128" s="48" t="e">
        <f t="shared" si="125"/>
        <v>#REF!</v>
      </c>
      <c r="O128" s="48" t="e">
        <f t="shared" si="125"/>
        <v>#REF!</v>
      </c>
      <c r="P128" s="48" t="e">
        <f t="shared" si="125"/>
        <v>#REF!</v>
      </c>
      <c r="Q128" s="48" t="e">
        <f t="shared" si="125"/>
        <v>#REF!</v>
      </c>
      <c r="R128" s="48" t="e">
        <f t="shared" si="125"/>
        <v>#REF!</v>
      </c>
      <c r="S128" s="172" t="e">
        <f t="shared" si="125"/>
        <v>#REF!</v>
      </c>
    </row>
    <row r="129" spans="2:19" ht="14.25" thickBot="1" x14ac:dyDescent="0.25">
      <c r="B129" s="166" t="s">
        <v>71</v>
      </c>
      <c r="C129" s="167" t="s">
        <v>70</v>
      </c>
      <c r="D129" s="168" t="s">
        <v>133</v>
      </c>
      <c r="E129" s="48">
        <f t="shared" ref="E129:I129" si="126">IF(ISNUMBER(FIND("&lt;",E46)),"N.D.",PRODUCT(E46,1/E$96))</f>
        <v>0.10356651411698249</v>
      </c>
      <c r="F129" s="48">
        <f t="shared" si="126"/>
        <v>0.136146742444608</v>
      </c>
      <c r="G129" s="48">
        <f t="shared" si="126"/>
        <v>0.12903883300003208</v>
      </c>
      <c r="H129" s="48">
        <f t="shared" si="126"/>
        <v>0.32937720241913593</v>
      </c>
      <c r="I129" s="48">
        <f t="shared" si="126"/>
        <v>0.12351579862788102</v>
      </c>
      <c r="J129" s="194" t="e">
        <f t="shared" ref="J129:S129" si="127">IF(ISNUMBER(FIND("&lt;",J87)),"N.D.",PRODUCT(J87,1/J$55))</f>
        <v>#REF!</v>
      </c>
      <c r="K129" s="173" t="e">
        <f t="shared" si="127"/>
        <v>#REF!</v>
      </c>
      <c r="L129" s="173" t="e">
        <f t="shared" si="127"/>
        <v>#REF!</v>
      </c>
      <c r="M129" s="173" t="e">
        <f t="shared" si="127"/>
        <v>#REF!</v>
      </c>
      <c r="N129" s="173" t="e">
        <f t="shared" si="127"/>
        <v>#REF!</v>
      </c>
      <c r="O129" s="173" t="e">
        <f t="shared" si="127"/>
        <v>#REF!</v>
      </c>
      <c r="P129" s="173" t="e">
        <f t="shared" si="127"/>
        <v>#REF!</v>
      </c>
      <c r="Q129" s="173" t="e">
        <f t="shared" si="127"/>
        <v>#REF!</v>
      </c>
      <c r="R129" s="173" t="e">
        <f t="shared" si="127"/>
        <v>#REF!</v>
      </c>
      <c r="S129" s="174" t="e">
        <f t="shared" si="127"/>
        <v>#REF!</v>
      </c>
    </row>
  </sheetData>
  <mergeCells count="19"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93:S93"/>
    <mergeCell ref="B94:C95"/>
    <mergeCell ref="D94:D95"/>
    <mergeCell ref="E94:S94"/>
    <mergeCell ref="B96:D96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1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9"/>
  <sheetViews>
    <sheetView view="pageBreakPreview" topLeftCell="B2" zoomScale="90" zoomScaleNormal="100" zoomScaleSheetLayoutView="90" workbookViewId="0">
      <selection activeCell="F14" sqref="F14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9.42578125" style="1" customWidth="1"/>
    <col min="4" max="4" width="10.42578125" style="1" customWidth="1"/>
    <col min="5" max="6" width="15.5703125" style="1" customWidth="1"/>
    <col min="7" max="7" width="8.85546875" style="1" customWidth="1"/>
    <col min="8" max="8" width="11.7109375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76"/>
      <c r="C2" s="477"/>
      <c r="D2" s="477"/>
      <c r="E2" s="481" t="s">
        <v>240</v>
      </c>
      <c r="F2" s="482"/>
      <c r="G2" s="482"/>
      <c r="H2" s="482"/>
      <c r="I2" s="482"/>
      <c r="J2" s="482"/>
      <c r="K2" s="482"/>
      <c r="L2" s="482"/>
      <c r="M2" s="483"/>
      <c r="N2" s="95"/>
    </row>
    <row r="3" spans="1:16" s="7" customFormat="1" ht="12.75" customHeight="1" x14ac:dyDescent="0.2">
      <c r="A3" s="82"/>
      <c r="B3" s="478"/>
      <c r="C3" s="412"/>
      <c r="D3" s="412"/>
      <c r="E3" s="484"/>
      <c r="F3" s="421"/>
      <c r="G3" s="421"/>
      <c r="H3" s="421"/>
      <c r="I3" s="421"/>
      <c r="J3" s="421"/>
      <c r="K3" s="421"/>
      <c r="L3" s="421"/>
      <c r="M3" s="485"/>
      <c r="N3" s="95"/>
    </row>
    <row r="4" spans="1:16" s="7" customFormat="1" ht="12.75" customHeight="1" x14ac:dyDescent="0.2">
      <c r="A4" s="82"/>
      <c r="B4" s="478"/>
      <c r="C4" s="412"/>
      <c r="D4" s="412"/>
      <c r="E4" s="484"/>
      <c r="F4" s="421"/>
      <c r="G4" s="421"/>
      <c r="H4" s="421"/>
      <c r="I4" s="421"/>
      <c r="J4" s="421"/>
      <c r="K4" s="421"/>
      <c r="L4" s="421"/>
      <c r="M4" s="485"/>
      <c r="N4" s="95"/>
    </row>
    <row r="5" spans="1:16" s="7" customFormat="1" ht="13.5" customHeight="1" thickBot="1" x14ac:dyDescent="0.25">
      <c r="A5" s="82"/>
      <c r="B5" s="479"/>
      <c r="C5" s="480"/>
      <c r="D5" s="480"/>
      <c r="E5" s="486"/>
      <c r="F5" s="487"/>
      <c r="G5" s="487"/>
      <c r="H5" s="487"/>
      <c r="I5" s="487"/>
      <c r="J5" s="487"/>
      <c r="K5" s="487"/>
      <c r="L5" s="487"/>
      <c r="M5" s="488"/>
      <c r="N5" s="95"/>
    </row>
    <row r="6" spans="1:16" s="7" customFormat="1" ht="13.9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2"/>
      <c r="B7" s="181" t="s">
        <v>32</v>
      </c>
      <c r="C7" s="181"/>
      <c r="D7" s="181"/>
      <c r="E7" s="489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AGOSTO DE 2022</v>
      </c>
      <c r="F7" s="489"/>
      <c r="G7" s="489"/>
      <c r="H7" s="489"/>
      <c r="I7" s="489"/>
      <c r="J7" s="489"/>
      <c r="K7" s="489"/>
      <c r="L7" s="489"/>
      <c r="M7" s="489"/>
      <c r="N7" s="68"/>
    </row>
    <row r="8" spans="1:16" s="151" customFormat="1" ht="7.9" customHeight="1" x14ac:dyDescent="0.2">
      <c r="A8" s="123"/>
      <c r="B8" s="152"/>
      <c r="C8" s="152"/>
      <c r="D8" s="152"/>
      <c r="E8" s="153"/>
      <c r="F8" s="153"/>
      <c r="G8" s="153"/>
      <c r="H8" s="153"/>
      <c r="I8" s="153"/>
      <c r="J8" s="153"/>
      <c r="K8" s="153"/>
      <c r="L8" s="153"/>
      <c r="M8" s="153"/>
      <c r="N8" s="123"/>
    </row>
    <row r="9" spans="1:16" s="4" customFormat="1" ht="15.6" customHeight="1" x14ac:dyDescent="0.2">
      <c r="A9" s="112"/>
      <c r="B9" s="357" t="s">
        <v>205</v>
      </c>
      <c r="C9" s="357"/>
      <c r="D9" s="357"/>
      <c r="E9" s="346" t="str">
        <f>+'A.2.4. Cálculo PM10 y VM'!E9:F9</f>
        <v>CA-VMP-2</v>
      </c>
      <c r="F9" s="346"/>
      <c r="G9" s="147"/>
      <c r="H9" s="360" t="s">
        <v>181</v>
      </c>
      <c r="I9" s="360"/>
      <c r="J9" s="346" t="str">
        <f>+'A.2.3. Flujo promedio'!H9</f>
        <v>0002-8-2022-418</v>
      </c>
      <c r="K9" s="346"/>
      <c r="L9" s="346"/>
      <c r="M9" s="346"/>
      <c r="N9" s="68"/>
    </row>
    <row r="10" spans="1:16" ht="13.9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69" t="s">
        <v>24</v>
      </c>
      <c r="C11" s="270" t="s">
        <v>2</v>
      </c>
      <c r="D11" s="270" t="s">
        <v>31</v>
      </c>
      <c r="E11" s="270" t="s">
        <v>27</v>
      </c>
      <c r="F11" s="270" t="s">
        <v>28</v>
      </c>
      <c r="G11" s="276" t="s">
        <v>29</v>
      </c>
      <c r="H11" s="277" t="s">
        <v>190</v>
      </c>
      <c r="I11" s="277" t="s">
        <v>194</v>
      </c>
      <c r="J11" s="277" t="s">
        <v>191</v>
      </c>
      <c r="K11" s="277" t="s">
        <v>192</v>
      </c>
      <c r="L11" s="277" t="s">
        <v>193</v>
      </c>
      <c r="M11" s="278" t="s">
        <v>212</v>
      </c>
      <c r="N11" s="86"/>
    </row>
    <row r="12" spans="1:16" x14ac:dyDescent="0.2">
      <c r="A12" s="86"/>
      <c r="B12" s="190">
        <v>1</v>
      </c>
      <c r="C12" s="473" t="s">
        <v>195</v>
      </c>
      <c r="D12" s="267" t="str">
        <f>'A.2.4. Cálculo PM10 y VM'!D17</f>
        <v>1-222712</v>
      </c>
      <c r="E12" s="271">
        <f>'A.2.4. Cálculo PM10 y VM'!E17</f>
        <v>44781.46875</v>
      </c>
      <c r="F12" s="188">
        <f>'A.2.4. Cálculo PM10 y VM'!F17</f>
        <v>44782.451388888891</v>
      </c>
      <c r="G12" s="266">
        <f>(F12-E12)*60*24</f>
        <v>1415.0000000023283</v>
      </c>
      <c r="H12" s="268">
        <f>'A.2.1. Promedio meteorologia'!$D$43</f>
        <v>15.26</v>
      </c>
      <c r="I12" s="268">
        <f>'A.2.1. Promedio meteorologia'!$B$43</f>
        <v>762.0587749958745</v>
      </c>
      <c r="J12" s="272">
        <f>'A.2.3. Flujo promedio'!E28</f>
        <v>0.94024462867703595</v>
      </c>
      <c r="K12" s="273">
        <f>'A.2.3. Flujo promedio'!I28</f>
        <v>1.13452</v>
      </c>
      <c r="L12" s="274">
        <f>+K12*G12</f>
        <v>1605.3458000026415</v>
      </c>
      <c r="M12" s="275">
        <f>((K12*(I12/760)*(283.15/(H12+273.15))*G12))</f>
        <v>1580.3370558086779</v>
      </c>
      <c r="N12" s="86"/>
      <c r="P12" s="195"/>
    </row>
    <row r="13" spans="1:16" x14ac:dyDescent="0.2">
      <c r="A13" s="86"/>
      <c r="B13" s="91">
        <v>2</v>
      </c>
      <c r="C13" s="474"/>
      <c r="D13" s="77" t="str">
        <f>'A.2.4. Cálculo PM10 y VM'!D18</f>
        <v>1-222713</v>
      </c>
      <c r="E13" s="92">
        <f>'A.2.4. Cálculo PM10 y VM'!E18</f>
        <v>44782.46875</v>
      </c>
      <c r="F13" s="92">
        <f>'A.2.4. Cálculo PM10 y VM'!F18</f>
        <v>44783.458333333336</v>
      </c>
      <c r="G13" s="200">
        <f t="shared" ref="G13:G26" si="0">(F13-E13)*60*24</f>
        <v>1425.0000000034925</v>
      </c>
      <c r="H13" s="96">
        <f>'A.2.1. Promedio meteorologia'!$D$72</f>
        <v>15.264000000000003</v>
      </c>
      <c r="I13" s="96">
        <f>'A.2.1. Promedio meteorologia'!$B$72</f>
        <v>763.11186450848311</v>
      </c>
      <c r="J13" s="202">
        <f>'A.2.3. Flujo promedio'!E36</f>
        <v>0.93616955194678053</v>
      </c>
      <c r="K13" s="196">
        <f>'A.2.3. Flujo promedio'!I36</f>
        <v>1.1295280000000001</v>
      </c>
      <c r="L13" s="203">
        <f t="shared" ref="L13:L15" si="1">+K13*G13</f>
        <v>1609.5774000039451</v>
      </c>
      <c r="M13" s="204">
        <f t="shared" ref="M13:M14" si="2">((K13*(I13/760)*(283.15/(H13+273.15))*G13))</f>
        <v>1586.6703537757346</v>
      </c>
      <c r="N13" s="86"/>
      <c r="P13" s="195"/>
    </row>
    <row r="14" spans="1:16" x14ac:dyDescent="0.2">
      <c r="A14" s="86"/>
      <c r="B14" s="91">
        <v>3</v>
      </c>
      <c r="C14" s="474"/>
      <c r="D14" s="77" t="str">
        <f>'A.2.4. Cálculo PM10 y VM'!D19</f>
        <v>1-222714</v>
      </c>
      <c r="E14" s="92">
        <f>'A.2.4. Cálculo PM10 y VM'!E19</f>
        <v>44783.473611111112</v>
      </c>
      <c r="F14" s="92">
        <f>'A.2.4. Cálculo PM10 y VM'!F19</f>
        <v>44784.473611111112</v>
      </c>
      <c r="G14" s="200">
        <f t="shared" si="0"/>
        <v>1440</v>
      </c>
      <c r="H14" s="96">
        <f>'A.2.1. Promedio meteorologia'!$D$101</f>
        <v>15.145454545454548</v>
      </c>
      <c r="I14" s="96">
        <f>'A.2.1. Promedio meteorologia'!$B$101</f>
        <v>763.77969400126267</v>
      </c>
      <c r="J14" s="202">
        <f>'A.2.3. Flujo promedio'!E44</f>
        <v>0.935614495499132</v>
      </c>
      <c r="K14" s="196">
        <f>'A.2.3. Flujo promedio'!I44</f>
        <v>1.1292909090909091</v>
      </c>
      <c r="L14" s="203">
        <f t="shared" si="1"/>
        <v>1626.1789090909092</v>
      </c>
      <c r="M14" s="204">
        <f t="shared" si="2"/>
        <v>1605.0982110164348</v>
      </c>
      <c r="N14" s="86"/>
      <c r="P14" s="195"/>
    </row>
    <row r="15" spans="1:16" x14ac:dyDescent="0.2">
      <c r="A15" s="86"/>
      <c r="B15" s="91">
        <v>4</v>
      </c>
      <c r="C15" s="474"/>
      <c r="D15" s="77" t="str">
        <f>'A.2.4. Cálculo PM10 y VM'!D20</f>
        <v>1-222715</v>
      </c>
      <c r="E15" s="92">
        <f>'A.2.4. Cálculo PM10 y VM'!E20</f>
        <v>44784.489583333336</v>
      </c>
      <c r="F15" s="92">
        <f>'A.2.4. Cálculo PM10 y VM'!F20</f>
        <v>44785.458333333336</v>
      </c>
      <c r="G15" s="200">
        <f t="shared" si="0"/>
        <v>1395</v>
      </c>
      <c r="H15" s="96">
        <f>'A.2.1. Promedio meteorologia'!$D$130</f>
        <v>15.634782608695653</v>
      </c>
      <c r="I15" s="96">
        <f>'A.2.1. Promedio meteorologia'!$B$130</f>
        <v>764.13234255346481</v>
      </c>
      <c r="J15" s="202">
        <f>'A.2.3. Flujo promedio'!E52</f>
        <v>0.93539997503491312</v>
      </c>
      <c r="K15" s="196">
        <f>'A.2.3. Flujo promedio'!I52</f>
        <v>1.1292695652173912</v>
      </c>
      <c r="L15" s="203">
        <f t="shared" si="1"/>
        <v>1575.3310434782607</v>
      </c>
      <c r="M15" s="204">
        <f>((K15*(I15/760)*(283.15/(H15+273.15))*G15))</f>
        <v>1552.9915132046251</v>
      </c>
      <c r="N15" s="86"/>
      <c r="P15" s="195"/>
    </row>
    <row r="16" spans="1:16" ht="13.5" thickBot="1" x14ac:dyDescent="0.25">
      <c r="A16" s="86"/>
      <c r="B16" s="91">
        <v>5</v>
      </c>
      <c r="C16" s="474"/>
      <c r="D16" s="77" t="str">
        <f>'A.2.4. Cálculo PM10 y VM'!D21</f>
        <v>1-222716</v>
      </c>
      <c r="E16" s="92">
        <f>'A.2.4. Cálculo PM10 y VM'!E21</f>
        <v>44785.46875</v>
      </c>
      <c r="F16" s="92">
        <f>'A.2.4. Cálculo PM10 y VM'!F21</f>
        <v>44786.458333333336</v>
      </c>
      <c r="G16" s="201">
        <f t="shared" si="0"/>
        <v>1425.0000000034925</v>
      </c>
      <c r="H16" s="96">
        <f>'A.2.1. Promedio meteorologia'!$D$159</f>
        <v>15.104000000000001</v>
      </c>
      <c r="I16" s="96">
        <f>'A.2.1. Promedio meteorologia'!$B$159</f>
        <v>764.46797977828112</v>
      </c>
      <c r="J16" s="202">
        <f>'A.2.3. Flujo promedio'!E60</f>
        <v>0.93970056466909979</v>
      </c>
      <c r="K16" s="196">
        <f>'A.2.3. Flujo promedio'!I60</f>
        <v>1.1342079999999999</v>
      </c>
      <c r="L16" s="205">
        <f>+K16*G16</f>
        <v>1616.2464000039611</v>
      </c>
      <c r="M16" s="204">
        <f>((K16*(I16/760)*(283.15/(H16+273.15))*G16))</f>
        <v>1596.9617019945745</v>
      </c>
      <c r="N16" s="86"/>
      <c r="P16" s="195"/>
    </row>
    <row r="17" spans="1:14" ht="13.5" hidden="1" thickBot="1" x14ac:dyDescent="0.25">
      <c r="A17" s="86"/>
      <c r="B17" s="91">
        <v>6</v>
      </c>
      <c r="C17" s="474"/>
      <c r="D17" s="77"/>
      <c r="E17" s="92"/>
      <c r="F17" s="92"/>
      <c r="G17" s="439">
        <f t="shared" si="0"/>
        <v>0</v>
      </c>
      <c r="H17" s="440"/>
      <c r="I17" s="98"/>
      <c r="J17" s="471"/>
      <c r="K17" s="472">
        <v>23.51</v>
      </c>
      <c r="L17" s="186"/>
      <c r="M17" s="97" t="str">
        <f t="shared" ref="M17:M26" si="3">IF(L17="","",L17/K17)</f>
        <v/>
      </c>
      <c r="N17" s="86"/>
    </row>
    <row r="18" spans="1:14" ht="13.5" hidden="1" thickBot="1" x14ac:dyDescent="0.25">
      <c r="A18" s="86"/>
      <c r="B18" s="91">
        <v>7</v>
      </c>
      <c r="C18" s="474"/>
      <c r="D18" s="77"/>
      <c r="E18" s="92"/>
      <c r="F18" s="92"/>
      <c r="G18" s="433">
        <f t="shared" si="0"/>
        <v>0</v>
      </c>
      <c r="H18" s="434"/>
      <c r="I18" s="98"/>
      <c r="J18" s="471"/>
      <c r="K18" s="472">
        <v>23.51</v>
      </c>
      <c r="L18" s="94"/>
      <c r="M18" s="97" t="str">
        <f t="shared" si="3"/>
        <v/>
      </c>
      <c r="N18" s="86"/>
    </row>
    <row r="19" spans="1:14" ht="13.5" hidden="1" thickBot="1" x14ac:dyDescent="0.25">
      <c r="A19" s="86"/>
      <c r="B19" s="91">
        <v>8</v>
      </c>
      <c r="C19" s="474"/>
      <c r="D19" s="77"/>
      <c r="E19" s="92"/>
      <c r="F19" s="92"/>
      <c r="G19" s="433">
        <f t="shared" si="0"/>
        <v>0</v>
      </c>
      <c r="H19" s="434"/>
      <c r="I19" s="98"/>
      <c r="J19" s="471"/>
      <c r="K19" s="472">
        <v>23.52</v>
      </c>
      <c r="L19" s="94"/>
      <c r="M19" s="97" t="str">
        <f t="shared" si="3"/>
        <v/>
      </c>
      <c r="N19" s="86"/>
    </row>
    <row r="20" spans="1:14" ht="13.5" hidden="1" thickBot="1" x14ac:dyDescent="0.25">
      <c r="A20" s="86"/>
      <c r="B20" s="91">
        <v>9</v>
      </c>
      <c r="C20" s="474"/>
      <c r="D20" s="77"/>
      <c r="E20" s="92"/>
      <c r="F20" s="92"/>
      <c r="G20" s="433">
        <f t="shared" si="0"/>
        <v>0</v>
      </c>
      <c r="H20" s="434"/>
      <c r="I20" s="98"/>
      <c r="J20" s="471"/>
      <c r="K20" s="472"/>
      <c r="L20" s="94"/>
      <c r="M20" s="97" t="str">
        <f t="shared" si="3"/>
        <v/>
      </c>
      <c r="N20" s="86"/>
    </row>
    <row r="21" spans="1:14" ht="13.5" hidden="1" thickBot="1" x14ac:dyDescent="0.25">
      <c r="A21" s="86"/>
      <c r="B21" s="91">
        <v>10</v>
      </c>
      <c r="C21" s="474"/>
      <c r="D21" s="77"/>
      <c r="E21" s="92"/>
      <c r="F21" s="92"/>
      <c r="G21" s="433">
        <f t="shared" si="0"/>
        <v>0</v>
      </c>
      <c r="H21" s="434"/>
      <c r="I21" s="98"/>
      <c r="J21" s="471"/>
      <c r="K21" s="472"/>
      <c r="L21" s="94"/>
      <c r="M21" s="97" t="str">
        <f t="shared" si="3"/>
        <v/>
      </c>
      <c r="N21" s="86"/>
    </row>
    <row r="22" spans="1:14" ht="13.5" hidden="1" thickBot="1" x14ac:dyDescent="0.25">
      <c r="A22" s="86"/>
      <c r="B22" s="91">
        <v>11</v>
      </c>
      <c r="C22" s="474"/>
      <c r="D22" s="77"/>
      <c r="E22" s="92"/>
      <c r="F22" s="92"/>
      <c r="G22" s="433">
        <f t="shared" si="0"/>
        <v>0</v>
      </c>
      <c r="H22" s="434"/>
      <c r="I22" s="98"/>
      <c r="J22" s="471"/>
      <c r="K22" s="472"/>
      <c r="L22" s="94"/>
      <c r="M22" s="97" t="str">
        <f t="shared" si="3"/>
        <v/>
      </c>
      <c r="N22" s="86"/>
    </row>
    <row r="23" spans="1:14" ht="13.5" hidden="1" thickBot="1" x14ac:dyDescent="0.25">
      <c r="A23" s="86"/>
      <c r="B23" s="91">
        <v>12</v>
      </c>
      <c r="C23" s="474"/>
      <c r="D23" s="77"/>
      <c r="E23" s="92"/>
      <c r="F23" s="92"/>
      <c r="G23" s="433">
        <f t="shared" si="0"/>
        <v>0</v>
      </c>
      <c r="H23" s="434"/>
      <c r="I23" s="98"/>
      <c r="J23" s="471"/>
      <c r="K23" s="472"/>
      <c r="L23" s="94"/>
      <c r="M23" s="97" t="str">
        <f t="shared" si="3"/>
        <v/>
      </c>
      <c r="N23" s="86"/>
    </row>
    <row r="24" spans="1:14" ht="13.5" hidden="1" thickBot="1" x14ac:dyDescent="0.25">
      <c r="A24" s="86"/>
      <c r="B24" s="91">
        <v>13</v>
      </c>
      <c r="C24" s="474"/>
      <c r="D24" s="77"/>
      <c r="E24" s="92"/>
      <c r="F24" s="92"/>
      <c r="G24" s="433">
        <f t="shared" si="0"/>
        <v>0</v>
      </c>
      <c r="H24" s="434"/>
      <c r="I24" s="98"/>
      <c r="J24" s="471"/>
      <c r="K24" s="472"/>
      <c r="L24" s="94"/>
      <c r="M24" s="97" t="str">
        <f t="shared" si="3"/>
        <v/>
      </c>
      <c r="N24" s="86"/>
    </row>
    <row r="25" spans="1:14" ht="13.5" hidden="1" thickBot="1" x14ac:dyDescent="0.25">
      <c r="A25" s="86"/>
      <c r="B25" s="91">
        <v>14</v>
      </c>
      <c r="C25" s="474"/>
      <c r="D25" s="77"/>
      <c r="E25" s="92"/>
      <c r="F25" s="92"/>
      <c r="G25" s="433">
        <f t="shared" si="0"/>
        <v>0</v>
      </c>
      <c r="H25" s="434"/>
      <c r="I25" s="98"/>
      <c r="J25" s="471"/>
      <c r="K25" s="472"/>
      <c r="L25" s="94"/>
      <c r="M25" s="97" t="str">
        <f t="shared" si="3"/>
        <v/>
      </c>
      <c r="N25" s="86"/>
    </row>
    <row r="26" spans="1:14" ht="13.5" hidden="1" thickBot="1" x14ac:dyDescent="0.25">
      <c r="A26" s="86"/>
      <c r="B26" s="155">
        <v>15</v>
      </c>
      <c r="C26" s="475"/>
      <c r="D26" s="156"/>
      <c r="E26" s="157"/>
      <c r="F26" s="157"/>
      <c r="G26" s="435">
        <f t="shared" si="0"/>
        <v>0</v>
      </c>
      <c r="H26" s="436"/>
      <c r="I26" s="162"/>
      <c r="J26" s="496"/>
      <c r="K26" s="497"/>
      <c r="L26" s="159"/>
      <c r="M26" s="160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9"/>
      <c r="E27" s="185"/>
      <c r="F27" s="185"/>
      <c r="G27" s="84"/>
      <c r="H27" s="185"/>
      <c r="I27" s="185"/>
      <c r="J27" s="189"/>
      <c r="K27" s="185"/>
      <c r="L27" s="84"/>
      <c r="M27" s="185"/>
      <c r="N27" s="86"/>
    </row>
    <row r="28" spans="1:14" s="3" customFormat="1" x14ac:dyDescent="0.2">
      <c r="A28" s="52"/>
      <c r="B28" s="490" t="s">
        <v>13</v>
      </c>
      <c r="C28" s="491"/>
      <c r="D28" s="491"/>
      <c r="E28" s="491"/>
      <c r="F28" s="491"/>
      <c r="G28" s="491"/>
      <c r="H28" s="491"/>
      <c r="I28" s="491"/>
      <c r="J28" s="491"/>
      <c r="K28" s="491"/>
      <c r="L28" s="491"/>
      <c r="M28" s="492"/>
      <c r="N28" s="54"/>
    </row>
    <row r="29" spans="1:14" s="3" customFormat="1" ht="48" customHeight="1" thickBot="1" x14ac:dyDescent="0.25">
      <c r="A29" s="52"/>
      <c r="B29" s="493" t="s">
        <v>204</v>
      </c>
      <c r="C29" s="494"/>
      <c r="D29" s="494"/>
      <c r="E29" s="494"/>
      <c r="F29" s="494"/>
      <c r="G29" s="494"/>
      <c r="H29" s="494"/>
      <c r="I29" s="494"/>
      <c r="J29" s="494"/>
      <c r="K29" s="494"/>
      <c r="L29" s="494"/>
      <c r="M29" s="495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99">
        <f>AVERAGE(L12:L16)</f>
        <v>1606.5359105159434</v>
      </c>
      <c r="M33" s="299">
        <f>AVERAGE(M12:M16)</f>
        <v>1584.4117671600093</v>
      </c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 t="s">
        <v>237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89" spans="3:3" x14ac:dyDescent="0.2">
      <c r="C89" s="1" t="s">
        <v>238</v>
      </c>
    </row>
  </sheetData>
  <mergeCells count="30">
    <mergeCell ref="B28:M28"/>
    <mergeCell ref="B29:M29"/>
    <mergeCell ref="G24:H24"/>
    <mergeCell ref="J24:K24"/>
    <mergeCell ref="G25:H25"/>
    <mergeCell ref="J25:K25"/>
    <mergeCell ref="G26:H26"/>
    <mergeCell ref="J26:K26"/>
    <mergeCell ref="G21:H21"/>
    <mergeCell ref="J21:K21"/>
    <mergeCell ref="G22:H22"/>
    <mergeCell ref="J22:K22"/>
    <mergeCell ref="G23:H23"/>
    <mergeCell ref="J23:K23"/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B71" zoomScale="90" zoomScaleNormal="90" zoomScaleSheetLayoutView="90" workbookViewId="0">
      <selection activeCell="V63" sqref="V63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6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2" width="11.42578125" style="217"/>
    <col min="23" max="23" width="11.42578125" style="14"/>
    <col min="24" max="24" width="11.42578125" style="217"/>
    <col min="25" max="29" width="8.7109375" style="217" customWidth="1"/>
    <col min="30" max="30" width="6.28515625" style="12" customWidth="1"/>
    <col min="31" max="16384" width="11.42578125" style="12"/>
  </cols>
  <sheetData>
    <row r="1" spans="1:29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9" s="15" customFormat="1" ht="12" customHeight="1" x14ac:dyDescent="0.2">
      <c r="A2" s="23"/>
      <c r="B2" s="24"/>
      <c r="C2" s="25"/>
      <c r="D2" s="25"/>
      <c r="E2" s="458" t="s">
        <v>241</v>
      </c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  <c r="S2" s="460"/>
      <c r="T2" s="23"/>
      <c r="U2" s="18"/>
      <c r="V2" s="18"/>
      <c r="W2" s="222"/>
      <c r="X2" s="18"/>
      <c r="Y2" s="18"/>
      <c r="Z2" s="18"/>
      <c r="AA2" s="18"/>
      <c r="AB2" s="18"/>
      <c r="AC2" s="18"/>
    </row>
    <row r="3" spans="1:29" s="15" customFormat="1" ht="12" customHeight="1" x14ac:dyDescent="0.2">
      <c r="A3" s="23"/>
      <c r="B3" s="26"/>
      <c r="C3" s="27"/>
      <c r="D3" s="27"/>
      <c r="E3" s="461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  <c r="S3" s="462"/>
      <c r="T3" s="23"/>
      <c r="U3" s="18"/>
      <c r="V3" s="18"/>
      <c r="W3" s="222"/>
      <c r="X3" s="18"/>
      <c r="Y3" s="18"/>
      <c r="Z3" s="18"/>
      <c r="AA3" s="18"/>
      <c r="AB3" s="18"/>
      <c r="AC3" s="18"/>
    </row>
    <row r="4" spans="1:29" s="15" customFormat="1" ht="12" customHeight="1" x14ac:dyDescent="0.2">
      <c r="A4" s="23"/>
      <c r="B4" s="26"/>
      <c r="C4" s="27"/>
      <c r="D4" s="27"/>
      <c r="E4" s="46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62"/>
      <c r="T4" s="23"/>
      <c r="U4" s="18"/>
      <c r="V4" s="18"/>
      <c r="W4" s="222"/>
      <c r="X4" s="18"/>
      <c r="Y4" s="18"/>
      <c r="Z4" s="18"/>
      <c r="AA4" s="18"/>
      <c r="AB4" s="18"/>
      <c r="AC4" s="18"/>
    </row>
    <row r="5" spans="1:29" s="15" customFormat="1" ht="12" customHeight="1" thickBot="1" x14ac:dyDescent="0.25">
      <c r="A5" s="23"/>
      <c r="B5" s="28"/>
      <c r="C5" s="29"/>
      <c r="D5" s="29"/>
      <c r="E5" s="463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64"/>
      <c r="Q5" s="464"/>
      <c r="R5" s="464"/>
      <c r="S5" s="465"/>
      <c r="T5" s="23"/>
      <c r="U5" s="18"/>
      <c r="V5" s="18"/>
      <c r="W5" s="222"/>
      <c r="X5" s="18"/>
      <c r="Y5" s="18"/>
      <c r="Z5" s="18"/>
      <c r="AA5" s="18"/>
      <c r="AB5" s="18"/>
      <c r="AC5" s="18"/>
    </row>
    <row r="6" spans="1:29" s="18" customFormat="1" ht="9.6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  <c r="W6" s="222"/>
    </row>
    <row r="7" spans="1:29" s="15" customFormat="1" ht="36" customHeight="1" x14ac:dyDescent="0.2">
      <c r="A7" s="35"/>
      <c r="B7" s="467" t="s">
        <v>180</v>
      </c>
      <c r="C7" s="467"/>
      <c r="D7" s="467"/>
      <c r="E7" s="46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AGOSTO DE 2022</v>
      </c>
      <c r="F7" s="466"/>
      <c r="G7" s="466"/>
      <c r="H7" s="466"/>
      <c r="I7" s="466"/>
      <c r="J7" s="466"/>
      <c r="K7" s="466"/>
      <c r="L7" s="466"/>
      <c r="M7" s="466"/>
      <c r="N7" s="466"/>
      <c r="O7" s="466"/>
      <c r="P7" s="466"/>
      <c r="Q7" s="466"/>
      <c r="R7" s="466"/>
      <c r="S7" s="466"/>
      <c r="T7" s="23"/>
      <c r="U7" s="18"/>
      <c r="V7" s="18"/>
      <c r="W7" s="222"/>
      <c r="X7" s="18"/>
      <c r="Y7" s="18"/>
      <c r="Z7" s="18"/>
      <c r="AA7" s="18"/>
      <c r="AB7" s="18"/>
      <c r="AC7" s="18"/>
    </row>
    <row r="8" spans="1:29" s="15" customFormat="1" ht="9.6" customHeight="1" x14ac:dyDescent="0.2">
      <c r="A8" s="35"/>
      <c r="B8" s="179"/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23"/>
      <c r="U8" s="18"/>
      <c r="V8" s="18"/>
      <c r="W8" s="222"/>
      <c r="X8" s="18"/>
      <c r="Y8" s="18"/>
      <c r="Z8" s="18"/>
      <c r="AA8" s="18"/>
      <c r="AB8" s="18"/>
      <c r="AC8" s="18"/>
    </row>
    <row r="9" spans="1:29" s="15" customFormat="1" ht="15.6" customHeight="1" x14ac:dyDescent="0.2">
      <c r="A9" s="35"/>
      <c r="B9" s="357" t="s">
        <v>205</v>
      </c>
      <c r="C9" s="357"/>
      <c r="D9" s="357"/>
      <c r="E9" s="101" t="str">
        <f>+'A.2.1. Promedio meteorologia'!B8</f>
        <v>CA-VMP-2</v>
      </c>
      <c r="F9" s="147"/>
      <c r="G9" s="360" t="s">
        <v>181</v>
      </c>
      <c r="H9" s="360"/>
      <c r="I9" s="180" t="str">
        <f>'A.2.1. Promedio meteorologia'!E8</f>
        <v>0002-8-2022-418</v>
      </c>
      <c r="J9" s="147"/>
      <c r="L9" s="178"/>
      <c r="M9" s="178"/>
      <c r="N9" s="178"/>
      <c r="O9" s="178"/>
      <c r="P9" s="178"/>
      <c r="Q9" s="178"/>
      <c r="R9" s="178"/>
      <c r="S9" s="178"/>
      <c r="T9" s="23"/>
      <c r="U9" s="18"/>
      <c r="V9" s="18"/>
      <c r="W9" s="222"/>
      <c r="X9" s="18"/>
      <c r="Y9" s="18"/>
      <c r="Z9" s="18"/>
      <c r="AA9" s="18"/>
      <c r="AB9" s="18"/>
      <c r="AC9" s="18"/>
    </row>
    <row r="10" spans="1:29" ht="9.6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9" ht="12.75" customHeight="1" x14ac:dyDescent="0.2">
      <c r="A11" s="20"/>
      <c r="B11" s="468" t="s">
        <v>105</v>
      </c>
      <c r="C11" s="469"/>
      <c r="D11" s="469"/>
      <c r="E11" s="469"/>
      <c r="F11" s="469"/>
      <c r="G11" s="469"/>
      <c r="H11" s="469"/>
      <c r="I11" s="469"/>
      <c r="J11" s="469"/>
      <c r="K11" s="469"/>
      <c r="L11" s="469"/>
      <c r="M11" s="469"/>
      <c r="N11" s="469"/>
      <c r="O11" s="469"/>
      <c r="P11" s="469"/>
      <c r="Q11" s="469"/>
      <c r="R11" s="469"/>
      <c r="S11" s="470"/>
      <c r="T11" s="191"/>
    </row>
    <row r="12" spans="1:29" s="16" customFormat="1" ht="13.15" customHeight="1" x14ac:dyDescent="0.2">
      <c r="A12" s="36"/>
      <c r="B12" s="453" t="s">
        <v>183</v>
      </c>
      <c r="C12" s="454"/>
      <c r="D12" s="455" t="s">
        <v>104</v>
      </c>
      <c r="E12" s="454" t="s">
        <v>147</v>
      </c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6"/>
      <c r="T12" s="192"/>
      <c r="U12" s="216"/>
      <c r="V12" s="216"/>
      <c r="W12" s="199"/>
      <c r="X12" s="216"/>
      <c r="Y12" s="216"/>
      <c r="Z12" s="216"/>
      <c r="AA12" s="216"/>
      <c r="AB12" s="216"/>
      <c r="AC12" s="216"/>
    </row>
    <row r="13" spans="1:29" ht="12.75" customHeight="1" x14ac:dyDescent="0.2">
      <c r="A13" s="20"/>
      <c r="B13" s="453"/>
      <c r="C13" s="454"/>
      <c r="D13" s="455"/>
      <c r="E13" s="37">
        <f>'A.2.4. Cálculo PM10 y VM'!$E17</f>
        <v>44781.46875</v>
      </c>
      <c r="F13" s="37">
        <f>'A.2.4. Cálculo PM10 y VM'!$E18</f>
        <v>44782.46875</v>
      </c>
      <c r="G13" s="37">
        <f>'A.2.4. Cálculo PM10 y VM'!$E19</f>
        <v>44783.473611111112</v>
      </c>
      <c r="H13" s="37">
        <f>'A.2.4. Cálculo PM10 y VM'!$E20</f>
        <v>44784.489583333336</v>
      </c>
      <c r="I13" s="37">
        <f>'A.2.4. Cálculo PM10 y VM'!$E21</f>
        <v>44785.46875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3" t="e">
        <f>'A.2.4. Cálculo PM10 y VM'!$E31</f>
        <v>#REF!</v>
      </c>
      <c r="T13" s="191"/>
    </row>
    <row r="14" spans="1:29" x14ac:dyDescent="0.2">
      <c r="A14" s="20"/>
      <c r="B14" s="164" t="s">
        <v>101</v>
      </c>
      <c r="C14" s="38" t="s">
        <v>100</v>
      </c>
      <c r="D14" s="39" t="s">
        <v>132</v>
      </c>
      <c r="E14" s="40">
        <f>'A.2.5. Conc. de Metales PM 10'!E14</f>
        <v>573.09100000000001</v>
      </c>
      <c r="F14" s="40">
        <f>'A.2.5. Conc. de Metales PM 10'!F14</f>
        <v>636.41</v>
      </c>
      <c r="G14" s="40">
        <f>'A.2.5. Conc. de Metales PM 10'!G14</f>
        <v>477.36500000000001</v>
      </c>
      <c r="H14" s="40">
        <f>'A.2.5. Conc. de Metales PM 10'!H14</f>
        <v>1589.944</v>
      </c>
      <c r="I14" s="40">
        <f>'A.2.5. Conc. de Metales PM 10'!I14</f>
        <v>545.95100000000002</v>
      </c>
      <c r="J14" s="40"/>
      <c r="K14" s="40"/>
      <c r="L14" s="40"/>
      <c r="M14" s="40"/>
      <c r="N14" s="40"/>
      <c r="O14" s="40"/>
      <c r="P14" s="40"/>
      <c r="Q14" s="40"/>
      <c r="R14" s="40"/>
      <c r="S14" s="165"/>
      <c r="T14" s="191"/>
    </row>
    <row r="15" spans="1:29" x14ac:dyDescent="0.2">
      <c r="A15" s="20"/>
      <c r="B15" s="164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/>
      <c r="K15" s="40"/>
      <c r="L15" s="40"/>
      <c r="M15" s="40"/>
      <c r="N15" s="40"/>
      <c r="O15" s="40"/>
      <c r="P15" s="40"/>
      <c r="Q15" s="40"/>
      <c r="R15" s="40"/>
      <c r="S15" s="165"/>
      <c r="T15" s="191"/>
    </row>
    <row r="16" spans="1:29" x14ac:dyDescent="0.2">
      <c r="A16" s="20"/>
      <c r="B16" s="164" t="s">
        <v>144</v>
      </c>
      <c r="C16" s="38" t="s">
        <v>99</v>
      </c>
      <c r="D16" s="39" t="s">
        <v>132</v>
      </c>
      <c r="E16" s="40">
        <f>'A.2.5. Conc. de Metales PM 10'!E16</f>
        <v>14.789</v>
      </c>
      <c r="F16" s="40">
        <f>'A.2.5. Conc. de Metales PM 10'!F16</f>
        <v>8.0039999999999996</v>
      </c>
      <c r="G16" s="40">
        <f>'A.2.5. Conc. de Metales PM 10'!G16</f>
        <v>7.4749999999999996</v>
      </c>
      <c r="H16" s="40">
        <f>'A.2.5. Conc. de Metales PM 10'!H16</f>
        <v>19.044</v>
      </c>
      <c r="I16" s="40">
        <f>'A.2.5. Conc. de Metales PM 10'!I16</f>
        <v>10.419</v>
      </c>
      <c r="J16" s="40"/>
      <c r="K16" s="40"/>
      <c r="L16" s="40"/>
      <c r="M16" s="40"/>
      <c r="N16" s="40"/>
      <c r="O16" s="40"/>
      <c r="P16" s="40"/>
      <c r="Q16" s="40"/>
      <c r="R16" s="40"/>
      <c r="S16" s="165"/>
      <c r="T16" s="191"/>
    </row>
    <row r="17" spans="1:20" x14ac:dyDescent="0.2">
      <c r="A17" s="20"/>
      <c r="B17" s="164" t="s">
        <v>98</v>
      </c>
      <c r="C17" s="38" t="s">
        <v>97</v>
      </c>
      <c r="D17" s="39" t="s">
        <v>132</v>
      </c>
      <c r="E17" s="40">
        <f>'A.2.5. Conc. de Metales PM 10'!E17</f>
        <v>56.533999999999999</v>
      </c>
      <c r="F17" s="40">
        <f>'A.2.5. Conc. de Metales PM 10'!F17</f>
        <v>29.9</v>
      </c>
      <c r="G17" s="40">
        <f>'A.2.5. Conc. de Metales PM 10'!G17</f>
        <v>34.868000000000002</v>
      </c>
      <c r="H17" s="40">
        <f>'A.2.5. Conc. de Metales PM 10'!H17</f>
        <v>65.802999999999997</v>
      </c>
      <c r="I17" s="40">
        <f>'A.2.5. Conc. de Metales PM 10'!I17</f>
        <v>80.775999999999996</v>
      </c>
      <c r="J17" s="40"/>
      <c r="K17" s="40"/>
      <c r="L17" s="40"/>
      <c r="M17" s="40"/>
      <c r="N17" s="40"/>
      <c r="O17" s="40"/>
      <c r="P17" s="40"/>
      <c r="Q17" s="40"/>
      <c r="R17" s="40"/>
      <c r="S17" s="165"/>
      <c r="T17" s="191"/>
    </row>
    <row r="18" spans="1:20" x14ac:dyDescent="0.2">
      <c r="A18" s="20"/>
      <c r="B18" s="164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/>
      <c r="K18" s="40"/>
      <c r="L18" s="40"/>
      <c r="M18" s="40"/>
      <c r="N18" s="40"/>
      <c r="O18" s="40"/>
      <c r="P18" s="40"/>
      <c r="Q18" s="40"/>
      <c r="R18" s="40"/>
      <c r="S18" s="165"/>
      <c r="T18" s="191"/>
    </row>
    <row r="19" spans="1:20" x14ac:dyDescent="0.2">
      <c r="A19" s="20"/>
      <c r="B19" s="164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 t="str">
        <f>'A.2.5. Conc. de Metales PM 10'!F19</f>
        <v>&lt;1,321</v>
      </c>
      <c r="G19" s="40" t="str">
        <f>'A.2.5. Conc. de Metales PM 10'!G19</f>
        <v>&lt;1,321</v>
      </c>
      <c r="H19" s="40">
        <f>'A.2.5. Conc. de Metales PM 10'!H19</f>
        <v>1.403</v>
      </c>
      <c r="I19" s="40" t="str">
        <f>'A.2.5. Conc. de Metales PM 10'!I19</f>
        <v>&lt;1,321</v>
      </c>
      <c r="J19" s="40"/>
      <c r="K19" s="40"/>
      <c r="L19" s="40"/>
      <c r="M19" s="40"/>
      <c r="N19" s="40"/>
      <c r="O19" s="40"/>
      <c r="P19" s="40"/>
      <c r="Q19" s="40"/>
      <c r="R19" s="40"/>
      <c r="S19" s="165"/>
      <c r="T19" s="191"/>
    </row>
    <row r="20" spans="1:20" x14ac:dyDescent="0.2">
      <c r="A20" s="20"/>
      <c r="B20" s="164" t="s">
        <v>107</v>
      </c>
      <c r="C20" s="38" t="s">
        <v>119</v>
      </c>
      <c r="D20" s="39" t="s">
        <v>132</v>
      </c>
      <c r="E20" s="40">
        <f>'A.2.5. Conc. de Metales PM 10'!E20</f>
        <v>11.074999999999999</v>
      </c>
      <c r="F20" s="40" t="str">
        <f>'A.2.5. Conc. de Metales PM 10'!F20</f>
        <v>&lt;1,506</v>
      </c>
      <c r="G20" s="40">
        <f>'A.2.5. Conc. de Metales PM 10'!G20</f>
        <v>5.3250000000000002</v>
      </c>
      <c r="H20" s="40" t="str">
        <f>'A.2.5. Conc. de Metales PM 10'!H20</f>
        <v>&lt;1,506</v>
      </c>
      <c r="I20" s="40" t="str">
        <f>'A.2.5. Conc. de Metales PM 10'!I20</f>
        <v>&lt;1,506</v>
      </c>
      <c r="J20" s="40"/>
      <c r="K20" s="40"/>
      <c r="L20" s="40"/>
      <c r="M20" s="40"/>
      <c r="N20" s="40"/>
      <c r="O20" s="40"/>
      <c r="P20" s="40"/>
      <c r="Q20" s="40"/>
      <c r="R20" s="40"/>
      <c r="S20" s="165"/>
      <c r="T20" s="191"/>
    </row>
    <row r="21" spans="1:20" x14ac:dyDescent="0.2">
      <c r="A21" s="20"/>
      <c r="B21" s="164" t="s">
        <v>94</v>
      </c>
      <c r="C21" s="38" t="s">
        <v>93</v>
      </c>
      <c r="D21" s="39" t="s">
        <v>132</v>
      </c>
      <c r="E21" s="40">
        <f>'A.2.5. Conc. de Metales PM 10'!E21</f>
        <v>18.963999999999999</v>
      </c>
      <c r="F21" s="40">
        <f>'A.2.5. Conc. de Metales PM 10'!F21</f>
        <v>33.085999999999999</v>
      </c>
      <c r="G21" s="40">
        <f>'A.2.5. Conc. de Metales PM 10'!G21</f>
        <v>29.314</v>
      </c>
      <c r="H21" s="40">
        <f>'A.2.5. Conc. de Metales PM 10'!H21</f>
        <v>50.06</v>
      </c>
      <c r="I21" s="40">
        <f>'A.2.5. Conc. de Metales PM 10'!I21</f>
        <v>21.08</v>
      </c>
      <c r="J21" s="40"/>
      <c r="K21" s="40"/>
      <c r="L21" s="40"/>
      <c r="M21" s="40"/>
      <c r="N21" s="40"/>
      <c r="O21" s="40"/>
      <c r="P21" s="40"/>
      <c r="Q21" s="40"/>
      <c r="R21" s="40"/>
      <c r="S21" s="165"/>
      <c r="T21" s="191"/>
    </row>
    <row r="22" spans="1:20" x14ac:dyDescent="0.2">
      <c r="A22" s="20"/>
      <c r="B22" s="164" t="s">
        <v>108</v>
      </c>
      <c r="C22" s="38" t="s">
        <v>121</v>
      </c>
      <c r="D22" s="39" t="s">
        <v>132</v>
      </c>
      <c r="E22" s="40">
        <f>'A.2.5. Conc. de Metales PM 10'!E22</f>
        <v>1685.164</v>
      </c>
      <c r="F22" s="40">
        <f>'A.2.5. Conc. de Metales PM 10'!F22</f>
        <v>1714.098</v>
      </c>
      <c r="G22" s="40">
        <f>'A.2.5. Conc. de Metales PM 10'!G22</f>
        <v>1505.7639999999999</v>
      </c>
      <c r="H22" s="40">
        <f>'A.2.5. Conc. de Metales PM 10'!H22</f>
        <v>3037.1729999999998</v>
      </c>
      <c r="I22" s="40">
        <f>'A.2.5. Conc. de Metales PM 10'!I22</f>
        <v>1728.3810000000001</v>
      </c>
      <c r="J22" s="40"/>
      <c r="K22" s="40"/>
      <c r="L22" s="40"/>
      <c r="M22" s="40"/>
      <c r="N22" s="40"/>
      <c r="O22" s="40"/>
      <c r="P22" s="40"/>
      <c r="Q22" s="40"/>
      <c r="R22" s="40"/>
      <c r="S22" s="165"/>
      <c r="T22" s="191"/>
    </row>
    <row r="23" spans="1:20" x14ac:dyDescent="0.2">
      <c r="A23" s="20"/>
      <c r="B23" s="164" t="s">
        <v>92</v>
      </c>
      <c r="C23" s="38" t="s">
        <v>91</v>
      </c>
      <c r="D23" s="39" t="s">
        <v>132</v>
      </c>
      <c r="E23" s="40">
        <f>'A.2.5. Conc. de Metales PM 10'!E23</f>
        <v>1.5409999999999999</v>
      </c>
      <c r="F23" s="40">
        <f>'A.2.5. Conc. de Metales PM 10'!F23</f>
        <v>2.4609999999999999</v>
      </c>
      <c r="G23" s="40">
        <f>'A.2.5. Conc. de Metales PM 10'!G23</f>
        <v>2.024</v>
      </c>
      <c r="H23" s="40">
        <f>'A.2.5. Conc. de Metales PM 10'!H23</f>
        <v>4.117</v>
      </c>
      <c r="I23" s="40">
        <f>'A.2.5. Conc. de Metales PM 10'!I23</f>
        <v>1.794</v>
      </c>
      <c r="J23" s="40"/>
      <c r="K23" s="40"/>
      <c r="L23" s="40"/>
      <c r="M23" s="40"/>
      <c r="N23" s="40"/>
      <c r="O23" s="40"/>
      <c r="P23" s="40"/>
      <c r="Q23" s="40"/>
      <c r="R23" s="40"/>
      <c r="S23" s="165"/>
      <c r="T23" s="191"/>
    </row>
    <row r="24" spans="1:20" x14ac:dyDescent="0.2">
      <c r="A24" s="20"/>
      <c r="B24" s="164" t="s">
        <v>88</v>
      </c>
      <c r="C24" s="38" t="s">
        <v>87</v>
      </c>
      <c r="D24" s="39" t="s">
        <v>132</v>
      </c>
      <c r="E24" s="40">
        <f>'A.2.5. Conc. de Metales PM 10'!E24</f>
        <v>676.91300000000001</v>
      </c>
      <c r="F24" s="40">
        <f>'A.2.5. Conc. de Metales PM 10'!F24</f>
        <v>857.25599999999997</v>
      </c>
      <c r="G24" s="40">
        <f>'A.2.5. Conc. de Metales PM 10'!G24</f>
        <v>854.35799999999995</v>
      </c>
      <c r="H24" s="40">
        <f>'A.2.5. Conc. de Metales PM 10'!H24</f>
        <v>2871.8490000000002</v>
      </c>
      <c r="I24" s="40">
        <f>'A.2.5. Conc. de Metales PM 10'!I24</f>
        <v>586.36199999999997</v>
      </c>
      <c r="J24" s="40"/>
      <c r="K24" s="40"/>
      <c r="L24" s="40"/>
      <c r="M24" s="40"/>
      <c r="N24" s="40"/>
      <c r="O24" s="40"/>
      <c r="P24" s="40"/>
      <c r="Q24" s="40"/>
      <c r="R24" s="40"/>
      <c r="S24" s="165"/>
      <c r="T24" s="191"/>
    </row>
    <row r="25" spans="1:20" x14ac:dyDescent="0.2">
      <c r="A25" s="20"/>
      <c r="B25" s="164" t="s">
        <v>90</v>
      </c>
      <c r="C25" s="38" t="s">
        <v>89</v>
      </c>
      <c r="D25" s="39" t="s">
        <v>132</v>
      </c>
      <c r="E25" s="40" t="str">
        <f>'A.2.5. Conc. de Metales PM 10'!E25</f>
        <v>&lt;1,586</v>
      </c>
      <c r="F25" s="40" t="str">
        <f>'A.2.5. Conc. de Metales PM 10'!F25</f>
        <v>&lt;1,586</v>
      </c>
      <c r="G25" s="40" t="str">
        <f>'A.2.5. Conc. de Metales PM 10'!G25</f>
        <v>&lt;1,586</v>
      </c>
      <c r="H25" s="40" t="str">
        <f>'A.2.5. Conc. de Metales PM 10'!H25</f>
        <v>&lt;1,586</v>
      </c>
      <c r="I25" s="40" t="str">
        <f>'A.2.5. Conc. de Metales PM 10'!I25</f>
        <v>&lt;1,586</v>
      </c>
      <c r="J25" s="40"/>
      <c r="K25" s="40"/>
      <c r="L25" s="40"/>
      <c r="M25" s="40"/>
      <c r="N25" s="40"/>
      <c r="O25" s="40"/>
      <c r="P25" s="40"/>
      <c r="Q25" s="40"/>
      <c r="R25" s="40"/>
      <c r="S25" s="165"/>
      <c r="T25" s="191"/>
    </row>
    <row r="26" spans="1:20" x14ac:dyDescent="0.2">
      <c r="A26" s="20"/>
      <c r="B26" s="164" t="s">
        <v>109</v>
      </c>
      <c r="C26" s="38" t="s">
        <v>122</v>
      </c>
      <c r="D26" s="39" t="s">
        <v>132</v>
      </c>
      <c r="E26" s="40">
        <f>'A.2.5. Conc. de Metales PM 10'!E26</f>
        <v>6.1760000000000002</v>
      </c>
      <c r="F26" s="40">
        <f>'A.2.5. Conc. de Metales PM 10'!F26</f>
        <v>6.3140000000000001</v>
      </c>
      <c r="G26" s="40">
        <f>'A.2.5. Conc. de Metales PM 10'!G26</f>
        <v>5.141</v>
      </c>
      <c r="H26" s="40">
        <f>'A.2.5. Conc. de Metales PM 10'!H26</f>
        <v>15.146000000000001</v>
      </c>
      <c r="I26" s="40">
        <f>'A.2.5. Conc. de Metales PM 10'!I26</f>
        <v>4.4969999999999999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65"/>
      <c r="T26" s="191"/>
    </row>
    <row r="27" spans="1:20" x14ac:dyDescent="0.2">
      <c r="A27" s="20"/>
      <c r="B27" s="164" t="s">
        <v>110</v>
      </c>
      <c r="C27" s="38" t="s">
        <v>123</v>
      </c>
      <c r="D27" s="39" t="s">
        <v>132</v>
      </c>
      <c r="E27" s="40">
        <f>'A.2.5. Conc. de Metales PM 10'!E27</f>
        <v>23.265000000000001</v>
      </c>
      <c r="F27" s="40">
        <f>'A.2.5. Conc. de Metales PM 10'!F27</f>
        <v>18.619</v>
      </c>
      <c r="G27" s="40">
        <f>'A.2.5. Conc. de Metales PM 10'!G27</f>
        <v>18.09</v>
      </c>
      <c r="H27" s="40">
        <f>'A.2.5. Conc. de Metales PM 10'!H27</f>
        <v>24.713999999999999</v>
      </c>
      <c r="I27" s="40">
        <f>'A.2.5. Conc. de Metales PM 10'!I27</f>
        <v>22.344999999999999</v>
      </c>
      <c r="J27" s="40"/>
      <c r="K27" s="40"/>
      <c r="L27" s="40"/>
      <c r="M27" s="40"/>
      <c r="N27" s="40"/>
      <c r="O27" s="40"/>
      <c r="P27" s="40"/>
      <c r="Q27" s="40"/>
      <c r="R27" s="40"/>
      <c r="S27" s="165"/>
      <c r="T27" s="191"/>
    </row>
    <row r="28" spans="1:20" x14ac:dyDescent="0.2">
      <c r="A28" s="20"/>
      <c r="B28" s="164" t="s">
        <v>145</v>
      </c>
      <c r="C28" s="38" t="s">
        <v>120</v>
      </c>
      <c r="D28" s="39" t="s">
        <v>132</v>
      </c>
      <c r="E28" s="40">
        <f>'A.2.5. Conc. de Metales PM 10'!E28</f>
        <v>208</v>
      </c>
      <c r="F28" s="40">
        <f>'A.2.5. Conc. de Metales PM 10'!F28</f>
        <v>226.1</v>
      </c>
      <c r="G28" s="40">
        <f>'A.2.5. Conc. de Metales PM 10'!G28</f>
        <v>221.96</v>
      </c>
      <c r="H28" s="40">
        <f>'A.2.5. Conc. de Metales PM 10'!H28</f>
        <v>352.49</v>
      </c>
      <c r="I28" s="40">
        <f>'A.2.5. Conc. de Metales PM 10'!I28</f>
        <v>218.99</v>
      </c>
      <c r="J28" s="40"/>
      <c r="K28" s="40"/>
      <c r="L28" s="40"/>
      <c r="M28" s="40"/>
      <c r="N28" s="40"/>
      <c r="O28" s="40"/>
      <c r="P28" s="40"/>
      <c r="Q28" s="40"/>
      <c r="R28" s="40"/>
      <c r="S28" s="165"/>
      <c r="T28" s="191"/>
    </row>
    <row r="29" spans="1:20" x14ac:dyDescent="0.2">
      <c r="A29" s="20"/>
      <c r="B29" s="164" t="s">
        <v>111</v>
      </c>
      <c r="C29" s="38" t="s">
        <v>124</v>
      </c>
      <c r="D29" s="39" t="s">
        <v>132</v>
      </c>
      <c r="E29" s="40">
        <f>'A.2.5. Conc. de Metales PM 10'!E29</f>
        <v>1078.3599999999999</v>
      </c>
      <c r="F29" s="40">
        <f>'A.2.5. Conc. de Metales PM 10'!F29</f>
        <v>1251.04</v>
      </c>
      <c r="G29" s="40">
        <f>'A.2.5. Conc. de Metales PM 10'!G29</f>
        <v>962.9</v>
      </c>
      <c r="H29" s="40">
        <f>'A.2.5. Conc. de Metales PM 10'!H29</f>
        <v>2964.15</v>
      </c>
      <c r="I29" s="40">
        <f>'A.2.5. Conc. de Metales PM 10'!I29</f>
        <v>1109.6400000000001</v>
      </c>
      <c r="J29" s="40"/>
      <c r="K29" s="40"/>
      <c r="L29" s="40"/>
      <c r="M29" s="40"/>
      <c r="N29" s="40"/>
      <c r="O29" s="40"/>
      <c r="P29" s="40"/>
      <c r="Q29" s="40"/>
      <c r="R29" s="40"/>
      <c r="S29" s="165"/>
      <c r="T29" s="191"/>
    </row>
    <row r="30" spans="1:20" x14ac:dyDescent="0.2">
      <c r="A30" s="20"/>
      <c r="B30" s="164" t="s">
        <v>112</v>
      </c>
      <c r="C30" s="38" t="s">
        <v>125</v>
      </c>
      <c r="D30" s="39" t="s">
        <v>132</v>
      </c>
      <c r="E30" s="40">
        <f>'A.2.5. Conc. de Metales PM 10'!E30</f>
        <v>0.79400000000000004</v>
      </c>
      <c r="F30" s="40">
        <f>'A.2.5. Conc. de Metales PM 10'!F30</f>
        <v>0.58699999999999997</v>
      </c>
      <c r="G30" s="40">
        <f>'A.2.5. Conc. de Metales PM 10'!G30</f>
        <v>0.61</v>
      </c>
      <c r="H30" s="40">
        <f>'A.2.5. Conc. de Metales PM 10'!H30</f>
        <v>1.1850000000000001</v>
      </c>
      <c r="I30" s="293">
        <f>'A.2.5. Conc. de Metales PM 10'!I30</f>
        <v>0.77100000000000002</v>
      </c>
      <c r="J30" s="40"/>
      <c r="K30" s="40"/>
      <c r="L30" s="40"/>
      <c r="M30" s="40"/>
      <c r="N30" s="40"/>
      <c r="O30" s="40"/>
      <c r="P30" s="40"/>
      <c r="Q30" s="40"/>
      <c r="R30" s="40"/>
      <c r="S30" s="165"/>
      <c r="T30" s="191"/>
    </row>
    <row r="31" spans="1:20" x14ac:dyDescent="0.2">
      <c r="A31" s="20"/>
      <c r="B31" s="164" t="s">
        <v>113</v>
      </c>
      <c r="C31" s="38" t="s">
        <v>126</v>
      </c>
      <c r="D31" s="39" t="s">
        <v>132</v>
      </c>
      <c r="E31" s="40">
        <f>'A.2.5. Conc. de Metales PM 10'!E31</f>
        <v>1297.51</v>
      </c>
      <c r="F31" s="40">
        <f>'A.2.5. Conc. de Metales PM 10'!F31</f>
        <v>1266</v>
      </c>
      <c r="G31" s="40">
        <f>'A.2.5. Conc. de Metales PM 10'!G31</f>
        <v>918.84</v>
      </c>
      <c r="H31" s="40">
        <f>'A.2.5. Conc. de Metales PM 10'!H31</f>
        <v>1742.42</v>
      </c>
      <c r="I31" s="40">
        <f>'A.2.5. Conc. de Metales PM 10'!I31</f>
        <v>1033.3599999999999</v>
      </c>
      <c r="J31" s="40"/>
      <c r="K31" s="40"/>
      <c r="L31" s="40"/>
      <c r="M31" s="40"/>
      <c r="N31" s="40"/>
      <c r="O31" s="40"/>
      <c r="P31" s="40"/>
      <c r="Q31" s="40"/>
      <c r="R31" s="40"/>
      <c r="S31" s="165"/>
      <c r="T31" s="191"/>
    </row>
    <row r="32" spans="1:20" x14ac:dyDescent="0.2">
      <c r="A32" s="20"/>
      <c r="B32" s="164" t="s">
        <v>86</v>
      </c>
      <c r="C32" s="38" t="s">
        <v>85</v>
      </c>
      <c r="D32" s="39" t="s">
        <v>132</v>
      </c>
      <c r="E32" s="40">
        <f>'A.2.5. Conc. de Metales PM 10'!E32</f>
        <v>28.565999999999999</v>
      </c>
      <c r="F32" s="40">
        <f>'A.2.5. Conc. de Metales PM 10'!F32</f>
        <v>35.488999999999997</v>
      </c>
      <c r="G32" s="40">
        <f>'A.2.5. Conc. de Metales PM 10'!G32</f>
        <v>27.462</v>
      </c>
      <c r="H32" s="40">
        <f>'A.2.5. Conc. de Metales PM 10'!H32</f>
        <v>65.182000000000002</v>
      </c>
      <c r="I32" s="40">
        <f>'A.2.5. Conc. de Metales PM 10'!I32</f>
        <v>29.577999999999999</v>
      </c>
      <c r="J32" s="40"/>
      <c r="K32" s="40"/>
      <c r="L32" s="40"/>
      <c r="M32" s="40"/>
      <c r="N32" s="40"/>
      <c r="O32" s="40"/>
      <c r="P32" s="40"/>
      <c r="Q32" s="40"/>
      <c r="R32" s="40"/>
      <c r="S32" s="165"/>
      <c r="T32" s="191"/>
    </row>
    <row r="33" spans="1:20" x14ac:dyDescent="0.2">
      <c r="A33" s="20"/>
      <c r="B33" s="164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/>
      <c r="K33" s="40"/>
      <c r="L33" s="40"/>
      <c r="M33" s="40"/>
      <c r="N33" s="40"/>
      <c r="O33" s="40"/>
      <c r="P33" s="40"/>
      <c r="Q33" s="40"/>
      <c r="R33" s="40"/>
      <c r="S33" s="165"/>
      <c r="T33" s="191"/>
    </row>
    <row r="34" spans="1:20" x14ac:dyDescent="0.2">
      <c r="A34" s="20"/>
      <c r="B34" s="164" t="s">
        <v>84</v>
      </c>
      <c r="C34" s="38" t="s">
        <v>83</v>
      </c>
      <c r="D34" s="39" t="s">
        <v>132</v>
      </c>
      <c r="E34" s="40" t="str">
        <f>'A.2.5. Conc. de Metales PM 10'!E34</f>
        <v>&lt;1,264</v>
      </c>
      <c r="F34" s="40">
        <f>'A.2.5. Conc. de Metales PM 10'!F34</f>
        <v>3.0710000000000002</v>
      </c>
      <c r="G34" s="40" t="str">
        <f>'A.2.5. Conc. de Metales PM 10'!G34</f>
        <v>&lt;1,264</v>
      </c>
      <c r="H34" s="40">
        <f>'A.2.5. Conc. de Metales PM 10'!H34</f>
        <v>7.5330000000000004</v>
      </c>
      <c r="I34" s="40">
        <f>'A.2.5. Conc. de Metales PM 10'!I34</f>
        <v>3.0249999999999999</v>
      </c>
      <c r="J34" s="40"/>
      <c r="K34" s="40"/>
      <c r="L34" s="40"/>
      <c r="M34" s="40"/>
      <c r="N34" s="40"/>
      <c r="O34" s="40"/>
      <c r="P34" s="40"/>
      <c r="Q34" s="40"/>
      <c r="R34" s="40"/>
      <c r="S34" s="165"/>
      <c r="T34" s="191"/>
    </row>
    <row r="35" spans="1:20" x14ac:dyDescent="0.2">
      <c r="A35" s="20"/>
      <c r="B35" s="164" t="s">
        <v>146</v>
      </c>
      <c r="C35" s="38" t="s">
        <v>82</v>
      </c>
      <c r="D35" s="39" t="s">
        <v>132</v>
      </c>
      <c r="E35" s="40">
        <f>'A.2.5. Conc. de Metales PM 10'!E35</f>
        <v>3.2429999999999999</v>
      </c>
      <c r="F35" s="40">
        <f>'A.2.5. Conc. de Metales PM 10'!F35</f>
        <v>4.7839999999999998</v>
      </c>
      <c r="G35" s="40">
        <f>'A.2.5. Conc. de Metales PM 10'!G35</f>
        <v>3.2890000000000001</v>
      </c>
      <c r="H35" s="40">
        <f>'A.2.5. Conc. de Metales PM 10'!H35</f>
        <v>12.903</v>
      </c>
      <c r="I35" s="40">
        <f>'A.2.5. Conc. de Metales PM 10'!I35</f>
        <v>8.4870000000000001</v>
      </c>
      <c r="J35" s="40"/>
      <c r="K35" s="40"/>
      <c r="L35" s="40"/>
      <c r="M35" s="40"/>
      <c r="N35" s="40"/>
      <c r="O35" s="40"/>
      <c r="P35" s="40"/>
      <c r="Q35" s="40"/>
      <c r="R35" s="40"/>
      <c r="S35" s="165"/>
      <c r="T35" s="191"/>
    </row>
    <row r="36" spans="1:20" x14ac:dyDescent="0.2">
      <c r="A36" s="20"/>
      <c r="B36" s="164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/>
      <c r="K36" s="40"/>
      <c r="L36" s="40"/>
      <c r="M36" s="40"/>
      <c r="N36" s="40"/>
      <c r="O36" s="40"/>
      <c r="P36" s="40"/>
      <c r="Q36" s="40"/>
      <c r="R36" s="40"/>
      <c r="S36" s="165"/>
      <c r="T36" s="191"/>
    </row>
    <row r="37" spans="1:20" x14ac:dyDescent="0.2">
      <c r="A37" s="20"/>
      <c r="B37" s="164" t="s">
        <v>81</v>
      </c>
      <c r="C37" s="38" t="s">
        <v>80</v>
      </c>
      <c r="D37" s="39" t="s">
        <v>132</v>
      </c>
      <c r="E37" s="40">
        <f>'A.2.5. Conc. de Metales PM 10'!E37</f>
        <v>216.26900000000001</v>
      </c>
      <c r="F37" s="40">
        <f>'A.2.5. Conc. de Metales PM 10'!F37</f>
        <v>174.386</v>
      </c>
      <c r="G37" s="40">
        <f>'A.2.5. Conc. de Metales PM 10'!G37</f>
        <v>170.499</v>
      </c>
      <c r="H37" s="40">
        <f>'A.2.5. Conc. de Metales PM 10'!H37</f>
        <v>1143.79</v>
      </c>
      <c r="I37" s="40">
        <f>'A.2.5. Conc. de Metales PM 10'!I37</f>
        <v>238.23400000000001</v>
      </c>
      <c r="J37" s="40"/>
      <c r="K37" s="40"/>
      <c r="L37" s="40"/>
      <c r="M37" s="40"/>
      <c r="N37" s="40"/>
      <c r="O37" s="40"/>
      <c r="P37" s="40"/>
      <c r="Q37" s="40"/>
      <c r="R37" s="40"/>
      <c r="S37" s="165"/>
      <c r="T37" s="191"/>
    </row>
    <row r="38" spans="1:20" x14ac:dyDescent="0.2">
      <c r="A38" s="20"/>
      <c r="B38" s="164" t="s">
        <v>114</v>
      </c>
      <c r="C38" s="38" t="s">
        <v>127</v>
      </c>
      <c r="D38" s="39" t="s">
        <v>132</v>
      </c>
      <c r="E38" s="40">
        <f>'A.2.5. Conc. de Metales PM 10'!E38</f>
        <v>440.74</v>
      </c>
      <c r="F38" s="40">
        <f>'A.2.5. Conc. de Metales PM 10'!F38</f>
        <v>436.18</v>
      </c>
      <c r="G38" s="40">
        <f>'A.2.5. Conc. de Metales PM 10'!G38</f>
        <v>330.77</v>
      </c>
      <c r="H38" s="40">
        <f>'A.2.5. Conc. de Metales PM 10'!H38</f>
        <v>588.21</v>
      </c>
      <c r="I38" s="40">
        <f>'A.2.5. Conc. de Metales PM 10'!I38</f>
        <v>369.07</v>
      </c>
      <c r="J38" s="40"/>
      <c r="K38" s="40"/>
      <c r="L38" s="40"/>
      <c r="M38" s="40"/>
      <c r="N38" s="40"/>
      <c r="O38" s="40"/>
      <c r="P38" s="40"/>
      <c r="Q38" s="40"/>
      <c r="R38" s="40"/>
      <c r="S38" s="165"/>
      <c r="T38" s="191"/>
    </row>
    <row r="39" spans="1:20" x14ac:dyDescent="0.2">
      <c r="A39" s="20"/>
      <c r="B39" s="164" t="s">
        <v>77</v>
      </c>
      <c r="C39" s="38" t="s">
        <v>76</v>
      </c>
      <c r="D39" s="39" t="s">
        <v>132</v>
      </c>
      <c r="E39" s="40">
        <f>'A.2.5. Conc. de Metales PM 10'!E39</f>
        <v>3.53</v>
      </c>
      <c r="F39" s="40">
        <f>'A.2.5. Conc. de Metales PM 10'!F39</f>
        <v>3.21</v>
      </c>
      <c r="G39" s="40">
        <f>'A.2.5. Conc. de Metales PM 10'!G39</f>
        <v>4.8</v>
      </c>
      <c r="H39" s="40">
        <f>'A.2.5. Conc. de Metales PM 10'!H39</f>
        <v>6.15</v>
      </c>
      <c r="I39" s="40" t="str">
        <f>'A.2.5. Conc. de Metales PM 10'!I39</f>
        <v>&lt;2,50</v>
      </c>
      <c r="J39" s="40"/>
      <c r="K39" s="40"/>
      <c r="L39" s="40"/>
      <c r="M39" s="40"/>
      <c r="N39" s="40"/>
      <c r="O39" s="40"/>
      <c r="P39" s="40"/>
      <c r="Q39" s="40"/>
      <c r="R39" s="40"/>
      <c r="S39" s="165"/>
      <c r="T39" s="191"/>
    </row>
    <row r="40" spans="1:20" x14ac:dyDescent="0.2">
      <c r="A40" s="20"/>
      <c r="B40" s="164" t="s">
        <v>115</v>
      </c>
      <c r="C40" s="38" t="s">
        <v>128</v>
      </c>
      <c r="D40" s="39" t="s">
        <v>132</v>
      </c>
      <c r="E40" s="40" t="str">
        <f>'A.2.5. Conc. de Metales PM 10'!E40</f>
        <v>&lt;1524,5</v>
      </c>
      <c r="F40" s="40" t="str">
        <f>'A.2.5. Conc. de Metales PM 10'!F40</f>
        <v>&lt;1524,5</v>
      </c>
      <c r="G40" s="40" t="str">
        <f>'A.2.5. Conc. de Metales PM 10'!G40</f>
        <v>&lt;1524,5</v>
      </c>
      <c r="H40" s="40" t="str">
        <f>'A.2.5. Conc. de Metales PM 10'!H40</f>
        <v>&lt;1524,5</v>
      </c>
      <c r="I40" s="40" t="str">
        <f>'A.2.5. Conc. de Metales PM 10'!I40</f>
        <v>&lt;1524,5</v>
      </c>
      <c r="J40" s="40"/>
      <c r="K40" s="40"/>
      <c r="L40" s="40"/>
      <c r="M40" s="40"/>
      <c r="N40" s="40"/>
      <c r="O40" s="40"/>
      <c r="P40" s="40"/>
      <c r="Q40" s="40"/>
      <c r="R40" s="40"/>
      <c r="S40" s="165"/>
      <c r="T40" s="191"/>
    </row>
    <row r="41" spans="1:20" x14ac:dyDescent="0.2">
      <c r="A41" s="20"/>
      <c r="B41" s="164" t="s">
        <v>116</v>
      </c>
      <c r="C41" s="38" t="s">
        <v>129</v>
      </c>
      <c r="D41" s="39" t="s">
        <v>132</v>
      </c>
      <c r="E41" s="40">
        <f>'A.2.5. Conc. de Metales PM 10'!E41</f>
        <v>11700.2</v>
      </c>
      <c r="F41" s="40">
        <f>'A.2.5. Conc. de Metales PM 10'!F41</f>
        <v>10681.8</v>
      </c>
      <c r="G41" s="40">
        <f>'A.2.5. Conc. de Metales PM 10'!G41</f>
        <v>5154.3</v>
      </c>
      <c r="H41" s="40">
        <f>'A.2.5. Conc. de Metales PM 10'!H41</f>
        <v>8649.9</v>
      </c>
      <c r="I41" s="40">
        <f>'A.2.5. Conc. de Metales PM 10'!I41</f>
        <v>7127.6</v>
      </c>
      <c r="J41" s="40"/>
      <c r="K41" s="40"/>
      <c r="L41" s="40"/>
      <c r="M41" s="40"/>
      <c r="N41" s="40"/>
      <c r="O41" s="40"/>
      <c r="P41" s="40"/>
      <c r="Q41" s="40"/>
      <c r="R41" s="40"/>
      <c r="S41" s="165"/>
      <c r="T41" s="191"/>
    </row>
    <row r="42" spans="1:20" x14ac:dyDescent="0.2">
      <c r="A42" s="20"/>
      <c r="B42" s="164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/>
      <c r="K42" s="40"/>
      <c r="L42" s="40"/>
      <c r="M42" s="40"/>
      <c r="N42" s="40"/>
      <c r="O42" s="40"/>
      <c r="P42" s="40"/>
      <c r="Q42" s="40"/>
      <c r="R42" s="40"/>
      <c r="S42" s="165"/>
      <c r="T42" s="191"/>
    </row>
    <row r="43" spans="1:20" x14ac:dyDescent="0.2">
      <c r="A43" s="20"/>
      <c r="B43" s="164" t="s">
        <v>117</v>
      </c>
      <c r="C43" s="38" t="s">
        <v>130</v>
      </c>
      <c r="D43" s="39" t="s">
        <v>132</v>
      </c>
      <c r="E43" s="40">
        <f>'A.2.5. Conc. de Metales PM 10'!E43</f>
        <v>25.196999999999999</v>
      </c>
      <c r="F43" s="40">
        <f>'A.2.5. Conc. de Metales PM 10'!F43</f>
        <v>27.221</v>
      </c>
      <c r="G43" s="40">
        <f>'A.2.5. Conc. de Metales PM 10'!G43</f>
        <v>21.08</v>
      </c>
      <c r="H43" s="40">
        <f>'A.2.5. Conc. de Metales PM 10'!H43</f>
        <v>60.363999999999997</v>
      </c>
      <c r="I43" s="40">
        <f>'A.2.5. Conc. de Metales PM 10'!I43</f>
        <v>22.92</v>
      </c>
      <c r="J43" s="40"/>
      <c r="K43" s="40"/>
      <c r="L43" s="40"/>
      <c r="M43" s="40"/>
      <c r="N43" s="40"/>
      <c r="O43" s="40"/>
      <c r="P43" s="40"/>
      <c r="Q43" s="40"/>
      <c r="R43" s="40"/>
      <c r="S43" s="165"/>
      <c r="T43" s="191"/>
    </row>
    <row r="44" spans="1:20" x14ac:dyDescent="0.2">
      <c r="A44" s="20"/>
      <c r="B44" s="164" t="s">
        <v>187</v>
      </c>
      <c r="C44" s="38" t="s">
        <v>188</v>
      </c>
      <c r="D44" s="39" t="s">
        <v>132</v>
      </c>
      <c r="E44" s="300" t="s">
        <v>131</v>
      </c>
      <c r="F44" s="300" t="s">
        <v>131</v>
      </c>
      <c r="G44" s="300" t="s">
        <v>131</v>
      </c>
      <c r="H44" s="300" t="s">
        <v>131</v>
      </c>
      <c r="I44" s="300" t="s">
        <v>131</v>
      </c>
      <c r="J44" s="40"/>
      <c r="K44" s="40"/>
      <c r="L44" s="40"/>
      <c r="M44" s="40"/>
      <c r="N44" s="40"/>
      <c r="O44" s="40"/>
      <c r="P44" s="40"/>
      <c r="Q44" s="40"/>
      <c r="R44" s="40"/>
      <c r="S44" s="165"/>
      <c r="T44" s="191"/>
    </row>
    <row r="45" spans="1:20" x14ac:dyDescent="0.2">
      <c r="A45" s="20"/>
      <c r="B45" s="164" t="s">
        <v>73</v>
      </c>
      <c r="C45" s="38" t="s">
        <v>72</v>
      </c>
      <c r="D45" s="39" t="s">
        <v>132</v>
      </c>
      <c r="E45" s="40">
        <f>'A.2.5. Conc. de Metales PM 10'!E45</f>
        <v>3.0590000000000002</v>
      </c>
      <c r="F45" s="40">
        <f>'A.2.5. Conc. de Metales PM 10'!F45</f>
        <v>4.9450000000000003</v>
      </c>
      <c r="G45" s="40">
        <f>'A.2.5. Conc. de Metales PM 10'!G45</f>
        <v>3.2890000000000001</v>
      </c>
      <c r="H45" s="40">
        <f>'A.2.5. Conc. de Metales PM 10'!H45</f>
        <v>11.592000000000001</v>
      </c>
      <c r="I45" s="40">
        <f>'A.2.5. Conc. de Metales PM 10'!I45</f>
        <v>3.3119999999999998</v>
      </c>
      <c r="J45" s="40"/>
      <c r="K45" s="40"/>
      <c r="L45" s="40"/>
      <c r="M45" s="40"/>
      <c r="N45" s="40"/>
      <c r="O45" s="40"/>
      <c r="P45" s="40"/>
      <c r="Q45" s="40"/>
      <c r="R45" s="40"/>
      <c r="S45" s="165"/>
      <c r="T45" s="191"/>
    </row>
    <row r="46" spans="1:20" ht="12.75" thickBot="1" x14ac:dyDescent="0.25">
      <c r="A46" s="20"/>
      <c r="B46" s="166" t="s">
        <v>71</v>
      </c>
      <c r="C46" s="167" t="s">
        <v>70</v>
      </c>
      <c r="D46" s="168" t="s">
        <v>132</v>
      </c>
      <c r="E46" s="169">
        <f>'A.2.5. Conc. de Metales PM 10'!E46</f>
        <v>163.66999999999999</v>
      </c>
      <c r="F46" s="169">
        <f>'A.2.5. Conc. de Metales PM 10'!F46</f>
        <v>216.02</v>
      </c>
      <c r="G46" s="169">
        <f>'A.2.5. Conc. de Metales PM 10'!G46</f>
        <v>207.12</v>
      </c>
      <c r="H46" s="169">
        <f>'A.2.5. Conc. de Metales PM 10'!H46</f>
        <v>511.52</v>
      </c>
      <c r="I46" s="169">
        <f>'A.2.5. Conc. de Metales PM 10'!I46</f>
        <v>197.25</v>
      </c>
      <c r="J46" s="169"/>
      <c r="K46" s="169"/>
      <c r="L46" s="169"/>
      <c r="M46" s="169"/>
      <c r="N46" s="169"/>
      <c r="O46" s="169"/>
      <c r="P46" s="169"/>
      <c r="Q46" s="169"/>
      <c r="R46" s="169"/>
      <c r="S46" s="170"/>
      <c r="T46" s="191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1.45" customHeight="1" x14ac:dyDescent="0.2">
      <c r="A48" s="20"/>
      <c r="B48" s="297" t="s">
        <v>248</v>
      </c>
      <c r="C48" s="20" t="s">
        <v>249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143</v>
      </c>
      <c r="C49" s="20" t="s">
        <v>237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MA2232403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50" t="s">
        <v>189</v>
      </c>
      <c r="C52" s="451"/>
      <c r="D52" s="451"/>
      <c r="E52" s="451"/>
      <c r="F52" s="451"/>
      <c r="G52" s="451"/>
      <c r="H52" s="451"/>
      <c r="I52" s="451"/>
      <c r="J52" s="451"/>
      <c r="K52" s="451"/>
      <c r="L52" s="451"/>
      <c r="M52" s="451"/>
      <c r="N52" s="451"/>
      <c r="O52" s="451"/>
      <c r="P52" s="451"/>
      <c r="Q52" s="451"/>
      <c r="R52" s="451"/>
      <c r="S52" s="452"/>
      <c r="T52" s="325"/>
    </row>
    <row r="53" spans="1:30" s="16" customFormat="1" ht="12.6" customHeight="1" x14ac:dyDescent="0.2">
      <c r="A53" s="36"/>
      <c r="B53" s="453" t="s">
        <v>183</v>
      </c>
      <c r="C53" s="454"/>
      <c r="D53" s="455" t="s">
        <v>104</v>
      </c>
      <c r="E53" s="454" t="str">
        <f>E12</f>
        <v>Fecha</v>
      </c>
      <c r="F53" s="454"/>
      <c r="G53" s="454"/>
      <c r="H53" s="454"/>
      <c r="I53" s="454"/>
      <c r="J53" s="454"/>
      <c r="K53" s="454"/>
      <c r="L53" s="454"/>
      <c r="M53" s="454"/>
      <c r="N53" s="454"/>
      <c r="O53" s="454"/>
      <c r="P53" s="454"/>
      <c r="Q53" s="454"/>
      <c r="R53" s="454"/>
      <c r="S53" s="456"/>
      <c r="T53" s="327"/>
      <c r="U53" s="216"/>
      <c r="V53" s="216"/>
      <c r="W53" s="199"/>
      <c r="X53" s="216"/>
      <c r="Y53" s="216"/>
      <c r="Z53" s="216"/>
      <c r="AA53" s="216"/>
      <c r="AB53" s="216"/>
      <c r="AC53" s="216"/>
    </row>
    <row r="54" spans="1:30" ht="12.75" customHeight="1" x14ac:dyDescent="0.2">
      <c r="A54" s="20"/>
      <c r="B54" s="453"/>
      <c r="C54" s="454"/>
      <c r="D54" s="455"/>
      <c r="E54" s="37">
        <f>'A.2.4. Cálculo PM10 y VM'!$E17</f>
        <v>44781.46875</v>
      </c>
      <c r="F54" s="37">
        <f>'A.2.4. Cálculo PM10 y VM'!$E18</f>
        <v>44782.46875</v>
      </c>
      <c r="G54" s="37">
        <f>'A.2.4. Cálculo PM10 y VM'!$E19</f>
        <v>44783.473611111112</v>
      </c>
      <c r="H54" s="37">
        <f>'A.2.4. Cálculo PM10 y VM'!$E20</f>
        <v>44784.489583333336</v>
      </c>
      <c r="I54" s="37">
        <f>'A.2.4. Cálculo PM10 y VM'!$E21</f>
        <v>44785.46875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3" t="e">
        <f>'A.2.4. Cálculo PM10 y VM'!$E31</f>
        <v>#REF!</v>
      </c>
      <c r="T54" s="325"/>
    </row>
    <row r="55" spans="1:30" s="16" customFormat="1" ht="13.5" x14ac:dyDescent="0.2">
      <c r="A55" s="36"/>
      <c r="B55" s="457" t="s">
        <v>179</v>
      </c>
      <c r="C55" s="455"/>
      <c r="D55" s="455"/>
      <c r="E55" s="47">
        <f>'A.2.6. Cálculo Vol E'!M12</f>
        <v>1580.3370558086779</v>
      </c>
      <c r="F55" s="47">
        <f>'A.2.6. Cálculo Vol E'!M13</f>
        <v>1586.6703537757346</v>
      </c>
      <c r="G55" s="47">
        <f>'A.2.6. Cálculo Vol E'!M14</f>
        <v>1605.0982110164348</v>
      </c>
      <c r="H55" s="47">
        <f>'A.2.6. Cálculo Vol E'!M15</f>
        <v>1552.9915132046251</v>
      </c>
      <c r="I55" s="47">
        <f>'A.2.6. Cálculo Vol E'!M16</f>
        <v>1596.9617019945745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1" t="e">
        <f>'A.2.4. Cálculo PM10 y VM'!#REF!</f>
        <v>#REF!</v>
      </c>
      <c r="T55" s="327"/>
      <c r="U55" s="216"/>
      <c r="V55" s="199" t="s">
        <v>213</v>
      </c>
      <c r="W55" s="199" t="s">
        <v>209</v>
      </c>
      <c r="X55" s="199" t="s">
        <v>211</v>
      </c>
      <c r="Y55" s="216"/>
      <c r="Z55" s="216"/>
      <c r="AA55" s="216"/>
      <c r="AB55" s="216"/>
      <c r="AC55" s="216"/>
    </row>
    <row r="56" spans="1:30" ht="13.5" x14ac:dyDescent="0.2">
      <c r="A56" s="20"/>
      <c r="B56" s="164" t="s">
        <v>101</v>
      </c>
      <c r="C56" s="38" t="s">
        <v>100</v>
      </c>
      <c r="D56" s="39" t="s">
        <v>133</v>
      </c>
      <c r="E56" s="48">
        <f>IF(ISNUMBER(FIND("&lt;",E14)),"&lt; L.C.",PRODUCT(E14,1/E$55))</f>
        <v>0.36263846240493441</v>
      </c>
      <c r="F56" s="48">
        <f>IF(ISNUMBER(FIND("&lt;",F14)),"&lt; L.C.",PRODUCT(F14,1/F$55))</f>
        <v>0.40109780742140994</v>
      </c>
      <c r="G56" s="48">
        <f>IF(ISNUMBER(FIND("&lt;",G14)),"&lt; L.C.",PRODUCT(G14,1/G$55))</f>
        <v>0.29740547757367863</v>
      </c>
      <c r="H56" s="48">
        <f>IF(ISNUMBER(FIND("&lt;",H14)),"&lt; L.C.",PRODUCT(H14,1/H$55))</f>
        <v>1.0237943906848035</v>
      </c>
      <c r="I56" s="48">
        <f>IF(ISNUMBER(FIND("&lt;",I14)),"&lt; L.C.",PRODUCT(I14,1/I$55))</f>
        <v>0.34186856160552737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2" t="e">
        <f t="shared" si="0"/>
        <v>#REF!</v>
      </c>
      <c r="T56" s="325"/>
      <c r="U56" s="14" t="s">
        <v>131</v>
      </c>
      <c r="V56" s="220">
        <f>MAX(E56:I56)</f>
        <v>1.0237943906848035</v>
      </c>
      <c r="W56" s="14" t="str">
        <f>IF(V56&gt;U56,"Supera","No Supera")</f>
        <v>No Supera</v>
      </c>
    </row>
    <row r="57" spans="1:30" ht="13.5" x14ac:dyDescent="0.2">
      <c r="A57" s="20"/>
      <c r="B57" s="164" t="s">
        <v>79</v>
      </c>
      <c r="C57" s="38" t="s">
        <v>78</v>
      </c>
      <c r="D57" s="39" t="s">
        <v>133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2" t="e">
        <f t="shared" si="2"/>
        <v>#REF!</v>
      </c>
      <c r="T57" s="325"/>
      <c r="U57" s="14">
        <v>25</v>
      </c>
      <c r="V57" s="220">
        <f t="shared" ref="V57:V88" si="3">MAX(E57:I57)</f>
        <v>0</v>
      </c>
      <c r="W57" s="14" t="str">
        <f t="shared" ref="W57:W88" si="4">IF(V57&gt;U57,"Supera","No Supera")</f>
        <v>No Supera</v>
      </c>
      <c r="X57" s="14">
        <f>COUNTIF(E57:I57,"&gt;25")</f>
        <v>0</v>
      </c>
      <c r="Y57" s="221" t="e">
        <f t="shared" ref="Y57:Y60" si="5">E57/$U57</f>
        <v>#VALUE!</v>
      </c>
      <c r="Z57" s="221" t="e">
        <f t="shared" ref="Z57:Z62" si="6">F57/$U57</f>
        <v>#VALUE!</v>
      </c>
      <c r="AA57" s="221" t="e">
        <f t="shared" ref="AA57:AA62" si="7">G57/$U57</f>
        <v>#VALUE!</v>
      </c>
      <c r="AB57" s="221" t="e">
        <f t="shared" ref="AB57:AB62" si="8">H57/$U57</f>
        <v>#VALUE!</v>
      </c>
      <c r="AC57" s="221" t="e">
        <f t="shared" ref="AC57:AC62" si="9">I57/$U57</f>
        <v>#VALUE!</v>
      </c>
    </row>
    <row r="58" spans="1:30" ht="13.5" x14ac:dyDescent="0.2">
      <c r="A58" s="20"/>
      <c r="B58" s="164" t="s">
        <v>144</v>
      </c>
      <c r="C58" s="38" t="s">
        <v>99</v>
      </c>
      <c r="D58" s="39" t="s">
        <v>133</v>
      </c>
      <c r="E58" s="48">
        <f t="shared" ref="E58:I58" si="10">IF(ISNUMBER(FIND("&lt;",E16)),"&lt; L.C.",PRODUCT(E16,1/E$55))</f>
        <v>9.3581302454698728E-3</v>
      </c>
      <c r="F58" s="48">
        <f t="shared" si="10"/>
        <v>5.0445260926147689E-3</v>
      </c>
      <c r="G58" s="48">
        <f t="shared" si="10"/>
        <v>4.6570359051527604E-3</v>
      </c>
      <c r="H58" s="48">
        <f t="shared" si="10"/>
        <v>1.226278433466927E-2</v>
      </c>
      <c r="I58" s="48">
        <f t="shared" si="10"/>
        <v>6.5242641617434347E-3</v>
      </c>
      <c r="J58" s="48" t="e">
        <f t="shared" ref="J58:S58" si="11">IF(ISNUMBER(FIND("&lt;",J16)),"N.D.",PRODUCT(J16,1/J$55))</f>
        <v>#REF!</v>
      </c>
      <c r="K58" s="48" t="e">
        <f t="shared" si="11"/>
        <v>#REF!</v>
      </c>
      <c r="L58" s="48" t="e">
        <f t="shared" si="11"/>
        <v>#REF!</v>
      </c>
      <c r="M58" s="48" t="e">
        <f t="shared" si="11"/>
        <v>#REF!</v>
      </c>
      <c r="N58" s="48" t="e">
        <f t="shared" si="11"/>
        <v>#REF!</v>
      </c>
      <c r="O58" s="48" t="e">
        <f t="shared" si="11"/>
        <v>#REF!</v>
      </c>
      <c r="P58" s="48" t="e">
        <f t="shared" si="11"/>
        <v>#REF!</v>
      </c>
      <c r="Q58" s="48" t="e">
        <f t="shared" si="11"/>
        <v>#REF!</v>
      </c>
      <c r="R58" s="48" t="e">
        <f t="shared" si="11"/>
        <v>#REF!</v>
      </c>
      <c r="S58" s="172" t="e">
        <f t="shared" si="11"/>
        <v>#REF!</v>
      </c>
      <c r="T58" s="325"/>
      <c r="U58" s="14">
        <v>0.3</v>
      </c>
      <c r="V58" s="220">
        <f t="shared" si="3"/>
        <v>1.226278433466927E-2</v>
      </c>
      <c r="W58" s="14" t="str">
        <f t="shared" si="4"/>
        <v>No Supera</v>
      </c>
      <c r="X58" s="14">
        <f>COUNTIF(E58:I58,"&gt;0,3")</f>
        <v>0</v>
      </c>
      <c r="Y58" s="221">
        <f t="shared" si="5"/>
        <v>3.1193767484899576E-2</v>
      </c>
      <c r="Z58" s="221">
        <f t="shared" si="6"/>
        <v>1.6815086975382563E-2</v>
      </c>
      <c r="AA58" s="221">
        <f t="shared" si="7"/>
        <v>1.5523453017175868E-2</v>
      </c>
      <c r="AB58" s="221">
        <f t="shared" si="8"/>
        <v>4.0875947782230901E-2</v>
      </c>
      <c r="AC58" s="221">
        <f t="shared" si="9"/>
        <v>2.174754720581145E-2</v>
      </c>
    </row>
    <row r="59" spans="1:30" ht="13.5" x14ac:dyDescent="0.2">
      <c r="A59" s="20"/>
      <c r="B59" s="164" t="s">
        <v>98</v>
      </c>
      <c r="C59" s="38" t="s">
        <v>97</v>
      </c>
      <c r="D59" s="39" t="s">
        <v>133</v>
      </c>
      <c r="E59" s="48">
        <f t="shared" ref="E59:I59" si="12">IF(ISNUMBER(FIND("&lt;",E17)),"&lt; L.C.",PRODUCT(E17,1/E$55))</f>
        <v>3.5773381249401166E-2</v>
      </c>
      <c r="F59" s="48">
        <f t="shared" si="12"/>
        <v>1.8844494024135631E-2</v>
      </c>
      <c r="G59" s="48">
        <f t="shared" si="12"/>
        <v>2.1723281329881803E-2</v>
      </c>
      <c r="H59" s="48">
        <f t="shared" si="12"/>
        <v>4.2371770509044421E-2</v>
      </c>
      <c r="I59" s="48">
        <f t="shared" si="12"/>
        <v>5.0581050189940267E-2</v>
      </c>
      <c r="J59" s="48" t="e">
        <f t="shared" ref="J59:S59" si="13">IF(ISNUMBER(FIND("&lt;",J17)),"N.D.",PRODUCT(J17,1/J$55))</f>
        <v>#REF!</v>
      </c>
      <c r="K59" s="48" t="e">
        <f t="shared" si="13"/>
        <v>#REF!</v>
      </c>
      <c r="L59" s="48" t="e">
        <f t="shared" si="13"/>
        <v>#REF!</v>
      </c>
      <c r="M59" s="48" t="e">
        <f t="shared" si="13"/>
        <v>#REF!</v>
      </c>
      <c r="N59" s="48" t="e">
        <f t="shared" si="13"/>
        <v>#REF!</v>
      </c>
      <c r="O59" s="48" t="e">
        <f t="shared" si="13"/>
        <v>#REF!</v>
      </c>
      <c r="P59" s="48" t="e">
        <f t="shared" si="13"/>
        <v>#REF!</v>
      </c>
      <c r="Q59" s="48" t="e">
        <f t="shared" si="13"/>
        <v>#REF!</v>
      </c>
      <c r="R59" s="48" t="e">
        <f t="shared" si="13"/>
        <v>#REF!</v>
      </c>
      <c r="S59" s="172" t="e">
        <f t="shared" si="13"/>
        <v>#REF!</v>
      </c>
      <c r="T59" s="325"/>
      <c r="U59" s="14" t="s">
        <v>131</v>
      </c>
      <c r="V59" s="220">
        <f t="shared" si="3"/>
        <v>5.0581050189940267E-2</v>
      </c>
      <c r="W59" s="14" t="str">
        <f t="shared" si="4"/>
        <v>No Supera</v>
      </c>
      <c r="X59" s="14"/>
      <c r="Y59" s="221"/>
      <c r="Z59" s="221"/>
      <c r="AA59" s="221"/>
      <c r="AB59" s="221"/>
      <c r="AC59" s="221"/>
    </row>
    <row r="60" spans="1:30" ht="13.5" x14ac:dyDescent="0.2">
      <c r="A60" s="20"/>
      <c r="B60" s="164" t="s">
        <v>96</v>
      </c>
      <c r="C60" s="38" t="s">
        <v>95</v>
      </c>
      <c r="D60" s="39" t="s">
        <v>133</v>
      </c>
      <c r="E60" s="48" t="str">
        <f t="shared" ref="E60:I61" si="14">IF(ISNUMBER(FIND("&lt;",E18)),"&lt; L.C.",PRODUCT(E18,1/E$55))</f>
        <v>&lt; L.C.</v>
      </c>
      <c r="F60" s="48" t="str">
        <f t="shared" si="14"/>
        <v>&lt; L.C.</v>
      </c>
      <c r="G60" s="48" t="str">
        <f t="shared" si="14"/>
        <v>&lt; L.C.</v>
      </c>
      <c r="H60" s="48" t="str">
        <f t="shared" si="14"/>
        <v>&lt; L.C.</v>
      </c>
      <c r="I60" s="48" t="str">
        <f t="shared" si="14"/>
        <v>&lt; L.C.</v>
      </c>
      <c r="J60" s="48" t="e">
        <f t="shared" ref="J60:S60" si="15">IF(ISNUMBER(FIND("&lt;",J18)),"N.D.",PRODUCT(J18,1/J$55))</f>
        <v>#REF!</v>
      </c>
      <c r="K60" s="48" t="e">
        <f t="shared" si="15"/>
        <v>#REF!</v>
      </c>
      <c r="L60" s="48" t="e">
        <f t="shared" si="15"/>
        <v>#REF!</v>
      </c>
      <c r="M60" s="48" t="e">
        <f t="shared" si="15"/>
        <v>#REF!</v>
      </c>
      <c r="N60" s="48" t="e">
        <f t="shared" si="15"/>
        <v>#REF!</v>
      </c>
      <c r="O60" s="48" t="e">
        <f t="shared" si="15"/>
        <v>#REF!</v>
      </c>
      <c r="P60" s="48" t="e">
        <f t="shared" si="15"/>
        <v>#REF!</v>
      </c>
      <c r="Q60" s="48" t="e">
        <f t="shared" si="15"/>
        <v>#REF!</v>
      </c>
      <c r="R60" s="48" t="e">
        <f t="shared" si="15"/>
        <v>#REF!</v>
      </c>
      <c r="S60" s="172" t="e">
        <f t="shared" si="15"/>
        <v>#REF!</v>
      </c>
      <c r="T60" s="325"/>
      <c r="U60" s="14">
        <v>0.01</v>
      </c>
      <c r="V60" s="220">
        <f t="shared" si="3"/>
        <v>0</v>
      </c>
      <c r="W60" s="14" t="str">
        <f t="shared" si="4"/>
        <v>No Supera</v>
      </c>
      <c r="X60" s="14">
        <f>COUNTIF(E60:I60,"&gt;0,01")</f>
        <v>0</v>
      </c>
      <c r="Y60" s="221" t="e">
        <f t="shared" si="5"/>
        <v>#VALUE!</v>
      </c>
      <c r="Z60" s="221" t="e">
        <f t="shared" si="6"/>
        <v>#VALUE!</v>
      </c>
      <c r="AA60" s="221" t="e">
        <f t="shared" si="7"/>
        <v>#VALUE!</v>
      </c>
      <c r="AB60" s="221" t="e">
        <f t="shared" si="8"/>
        <v>#VALUE!</v>
      </c>
      <c r="AC60" s="221" t="e">
        <f t="shared" si="9"/>
        <v>#VALUE!</v>
      </c>
    </row>
    <row r="61" spans="1:30" ht="13.5" x14ac:dyDescent="0.2">
      <c r="A61" s="20"/>
      <c r="B61" s="164" t="s">
        <v>106</v>
      </c>
      <c r="C61" s="38" t="s">
        <v>118</v>
      </c>
      <c r="D61" s="39" t="s">
        <v>133</v>
      </c>
      <c r="E61" s="48" t="str">
        <f t="shared" si="14"/>
        <v>&lt; L.C.</v>
      </c>
      <c r="F61" s="48" t="str">
        <f t="shared" si="14"/>
        <v>&lt; L.C.</v>
      </c>
      <c r="G61" s="48" t="str">
        <f t="shared" si="14"/>
        <v>&lt; L.C.</v>
      </c>
      <c r="H61" s="48">
        <f t="shared" si="14"/>
        <v>9.0341768649133513E-4</v>
      </c>
      <c r="I61" s="48" t="str">
        <f t="shared" si="14"/>
        <v>&lt; L.C.</v>
      </c>
      <c r="J61" s="48" t="e">
        <f t="shared" ref="J61:S61" si="16">IF(ISNUMBER(FIND("&lt;",J19)),"N.D.",PRODUCT(J19,1/J$55))</f>
        <v>#REF!</v>
      </c>
      <c r="K61" s="48" t="e">
        <f t="shared" si="16"/>
        <v>#REF!</v>
      </c>
      <c r="L61" s="48" t="e">
        <f t="shared" si="16"/>
        <v>#REF!</v>
      </c>
      <c r="M61" s="48" t="e">
        <f t="shared" si="16"/>
        <v>#REF!</v>
      </c>
      <c r="N61" s="48" t="e">
        <f t="shared" si="16"/>
        <v>#REF!</v>
      </c>
      <c r="O61" s="48" t="e">
        <f t="shared" si="16"/>
        <v>#REF!</v>
      </c>
      <c r="P61" s="48" t="e">
        <f t="shared" si="16"/>
        <v>#REF!</v>
      </c>
      <c r="Q61" s="48" t="e">
        <f t="shared" si="16"/>
        <v>#REF!</v>
      </c>
      <c r="R61" s="48" t="e">
        <f t="shared" si="16"/>
        <v>#REF!</v>
      </c>
      <c r="S61" s="172" t="e">
        <f t="shared" si="16"/>
        <v>#REF!</v>
      </c>
      <c r="T61" s="325"/>
      <c r="U61" s="14" t="s">
        <v>131</v>
      </c>
      <c r="V61" s="220">
        <f t="shared" si="3"/>
        <v>9.0341768649133513E-4</v>
      </c>
      <c r="W61" s="14" t="str">
        <f t="shared" si="4"/>
        <v>No Supera</v>
      </c>
      <c r="X61" s="14"/>
      <c r="Y61" s="221"/>
      <c r="Z61" s="221"/>
      <c r="AA61" s="221"/>
      <c r="AB61" s="221"/>
      <c r="AC61" s="221"/>
    </row>
    <row r="62" spans="1:30" ht="13.5" x14ac:dyDescent="0.2">
      <c r="A62" s="20"/>
      <c r="B62" s="164" t="s">
        <v>107</v>
      </c>
      <c r="C62" s="38" t="s">
        <v>119</v>
      </c>
      <c r="D62" s="39" t="s">
        <v>133</v>
      </c>
      <c r="E62" s="48">
        <f t="shared" ref="E62:I62" si="17">IF(ISNUMBER(FIND("&lt;",E20)),"&lt; L.C.",PRODUCT(E20,1/E$55))</f>
        <v>7.0079986793278003E-3</v>
      </c>
      <c r="F62" s="48" t="str">
        <f t="shared" si="17"/>
        <v>&lt; L.C.</v>
      </c>
      <c r="G62" s="48">
        <f t="shared" si="17"/>
        <v>3.3175540060118329E-3</v>
      </c>
      <c r="H62" s="48" t="str">
        <f t="shared" si="17"/>
        <v>&lt; L.C.</v>
      </c>
      <c r="I62" s="48" t="str">
        <f t="shared" si="17"/>
        <v>&lt; L.C.</v>
      </c>
      <c r="J62" s="48" t="e">
        <f t="shared" ref="J62:S62" si="18">IF(ISNUMBER(FIND("&lt;",J20)),"N.D.",PRODUCT(J20,1/J$55))</f>
        <v>#REF!</v>
      </c>
      <c r="K62" s="48" t="e">
        <f t="shared" si="18"/>
        <v>#REF!</v>
      </c>
      <c r="L62" s="48" t="e">
        <f t="shared" si="18"/>
        <v>#REF!</v>
      </c>
      <c r="M62" s="48" t="e">
        <f t="shared" si="18"/>
        <v>#REF!</v>
      </c>
      <c r="N62" s="48" t="e">
        <f t="shared" si="18"/>
        <v>#REF!</v>
      </c>
      <c r="O62" s="48" t="e">
        <f t="shared" si="18"/>
        <v>#REF!</v>
      </c>
      <c r="P62" s="48" t="e">
        <f t="shared" si="18"/>
        <v>#REF!</v>
      </c>
      <c r="Q62" s="48" t="e">
        <f t="shared" si="18"/>
        <v>#REF!</v>
      </c>
      <c r="R62" s="48" t="e">
        <f t="shared" si="18"/>
        <v>#REF!</v>
      </c>
      <c r="S62" s="172" t="e">
        <f t="shared" si="18"/>
        <v>#REF!</v>
      </c>
      <c r="T62" s="325"/>
      <c r="U62" s="14">
        <v>120</v>
      </c>
      <c r="V62" s="220">
        <f t="shared" si="3"/>
        <v>7.0079986793278003E-3</v>
      </c>
      <c r="W62" s="14" t="str">
        <f t="shared" si="4"/>
        <v>No Supera</v>
      </c>
      <c r="X62" s="14">
        <f>COUNTIF(E62:I62,"&gt;120")</f>
        <v>0</v>
      </c>
      <c r="Y62" s="221">
        <f>E62/$U62</f>
        <v>5.8399988994398334E-5</v>
      </c>
      <c r="Z62" s="221" t="e">
        <f t="shared" si="6"/>
        <v>#VALUE!</v>
      </c>
      <c r="AA62" s="221">
        <f t="shared" si="7"/>
        <v>2.7646283383431941E-5</v>
      </c>
      <c r="AB62" s="221" t="e">
        <f t="shared" si="8"/>
        <v>#VALUE!</v>
      </c>
      <c r="AC62" s="221" t="e">
        <f t="shared" si="9"/>
        <v>#VALUE!</v>
      </c>
    </row>
    <row r="63" spans="1:30" ht="13.5" x14ac:dyDescent="0.2">
      <c r="A63" s="20"/>
      <c r="B63" s="164" t="s">
        <v>94</v>
      </c>
      <c r="C63" s="38" t="s">
        <v>93</v>
      </c>
      <c r="D63" s="39" t="s">
        <v>133</v>
      </c>
      <c r="E63" s="48">
        <f t="shared" ref="E63:I63" si="19">IF(ISNUMBER(FIND("&lt;",E21)),"&lt; L.C.",PRODUCT(E21,1/E$55))</f>
        <v>1.1999971734065229E-2</v>
      </c>
      <c r="F63" s="48">
        <f t="shared" si="19"/>
        <v>2.0852472551255902E-2</v>
      </c>
      <c r="G63" s="48">
        <f t="shared" si="19"/>
        <v>1.8263056926240539E-2</v>
      </c>
      <c r="H63" s="48">
        <f t="shared" si="19"/>
        <v>3.2234561215792046E-2</v>
      </c>
      <c r="I63" s="48">
        <f t="shared" si="19"/>
        <v>1.3200066084034128E-2</v>
      </c>
      <c r="J63" s="48" t="e">
        <f t="shared" ref="J63:S63" si="20">IF(ISNUMBER(FIND("&lt;",J21)),"N.D.",PRODUCT(J21,1/J$55))</f>
        <v>#REF!</v>
      </c>
      <c r="K63" s="48" t="e">
        <f t="shared" si="20"/>
        <v>#REF!</v>
      </c>
      <c r="L63" s="48" t="e">
        <f t="shared" si="20"/>
        <v>#REF!</v>
      </c>
      <c r="M63" s="48" t="e">
        <f t="shared" si="20"/>
        <v>#REF!</v>
      </c>
      <c r="N63" s="48" t="e">
        <f t="shared" si="20"/>
        <v>#REF!</v>
      </c>
      <c r="O63" s="48" t="e">
        <f t="shared" si="20"/>
        <v>#REF!</v>
      </c>
      <c r="P63" s="48" t="e">
        <f t="shared" si="20"/>
        <v>#REF!</v>
      </c>
      <c r="Q63" s="48" t="e">
        <f t="shared" si="20"/>
        <v>#REF!</v>
      </c>
      <c r="R63" s="48" t="e">
        <f t="shared" si="20"/>
        <v>#REF!</v>
      </c>
      <c r="S63" s="172" t="e">
        <f t="shared" si="20"/>
        <v>#REF!</v>
      </c>
      <c r="T63" s="325"/>
      <c r="U63" s="14">
        <v>2.5000000000000001E-2</v>
      </c>
      <c r="V63" s="220">
        <f t="shared" si="3"/>
        <v>3.2234561215792046E-2</v>
      </c>
      <c r="W63" s="14" t="str">
        <f t="shared" si="4"/>
        <v>Supera</v>
      </c>
      <c r="X63" s="14">
        <f>COUNTIF(E63:I63,"&gt;0,025")</f>
        <v>1</v>
      </c>
      <c r="Y63" s="221">
        <f>E63/$U63</f>
        <v>0.4799988693626091</v>
      </c>
      <c r="Z63" s="221">
        <f>F63/$U63</f>
        <v>0.83409890205023607</v>
      </c>
      <c r="AA63" s="221">
        <f>G63/$U63</f>
        <v>0.73052227704962147</v>
      </c>
      <c r="AB63" s="221">
        <f>H63/$U63</f>
        <v>1.2893824486316818</v>
      </c>
      <c r="AC63" s="221">
        <f>I63/$U63</f>
        <v>0.52800264336136515</v>
      </c>
      <c r="AD63" s="223">
        <f>MAX(Y63:AC63)</f>
        <v>1.2893824486316818</v>
      </c>
    </row>
    <row r="64" spans="1:30" ht="13.5" x14ac:dyDescent="0.2">
      <c r="A64" s="20"/>
      <c r="B64" s="164" t="s">
        <v>108</v>
      </c>
      <c r="C64" s="38" t="s">
        <v>121</v>
      </c>
      <c r="D64" s="39" t="s">
        <v>133</v>
      </c>
      <c r="E64" s="48">
        <f t="shared" ref="E64:I64" si="21">IF(ISNUMBER(FIND("&lt;",E22)),"&lt; L.C.",PRODUCT(E22,1/E$55))</f>
        <v>1.0663320168352826</v>
      </c>
      <c r="F64" s="48">
        <f t="shared" si="21"/>
        <v>1.0803113551097938</v>
      </c>
      <c r="G64" s="48">
        <f t="shared" si="21"/>
        <v>0.93811331273397203</v>
      </c>
      <c r="H64" s="48">
        <f t="shared" si="21"/>
        <v>1.9556919494896274</v>
      </c>
      <c r="I64" s="48">
        <f t="shared" si="21"/>
        <v>1.0822933310431211</v>
      </c>
      <c r="J64" s="48" t="e">
        <f t="shared" ref="J64:S64" si="22">IF(ISNUMBER(FIND("&lt;",J22)),"N.D.",PRODUCT(J22,1/J$55))</f>
        <v>#REF!</v>
      </c>
      <c r="K64" s="48" t="e">
        <f t="shared" si="22"/>
        <v>#REF!</v>
      </c>
      <c r="L64" s="48" t="e">
        <f t="shared" si="22"/>
        <v>#REF!</v>
      </c>
      <c r="M64" s="48" t="e">
        <f t="shared" si="22"/>
        <v>#REF!</v>
      </c>
      <c r="N64" s="48" t="e">
        <f t="shared" si="22"/>
        <v>#REF!</v>
      </c>
      <c r="O64" s="48" t="e">
        <f t="shared" si="22"/>
        <v>#REF!</v>
      </c>
      <c r="P64" s="48" t="e">
        <f t="shared" si="22"/>
        <v>#REF!</v>
      </c>
      <c r="Q64" s="48" t="e">
        <f t="shared" si="22"/>
        <v>#REF!</v>
      </c>
      <c r="R64" s="48" t="e">
        <f t="shared" si="22"/>
        <v>#REF!</v>
      </c>
      <c r="S64" s="172" t="e">
        <f t="shared" si="22"/>
        <v>#REF!</v>
      </c>
      <c r="T64" s="325"/>
      <c r="U64" s="14" t="s">
        <v>131</v>
      </c>
      <c r="V64" s="220">
        <f t="shared" si="3"/>
        <v>1.9556919494896274</v>
      </c>
      <c r="W64" s="14" t="str">
        <f t="shared" si="4"/>
        <v>No Supera</v>
      </c>
      <c r="X64" s="14"/>
      <c r="Y64" s="221" t="e">
        <f t="shared" ref="Y64:Y71" si="23">E64/$U64</f>
        <v>#VALUE!</v>
      </c>
      <c r="Z64" s="221" t="e">
        <f t="shared" ref="Z64:Z71" si="24">F64/$U64</f>
        <v>#VALUE!</v>
      </c>
      <c r="AA64" s="221" t="e">
        <f t="shared" ref="AA64:AA71" si="25">G64/$U64</f>
        <v>#VALUE!</v>
      </c>
      <c r="AB64" s="221" t="e">
        <f t="shared" ref="AB64:AB71" si="26">H64/$U64</f>
        <v>#VALUE!</v>
      </c>
      <c r="AC64" s="221" t="e">
        <f t="shared" ref="AC64:AC71" si="27">I64/$U64</f>
        <v>#VALUE!</v>
      </c>
      <c r="AD64" s="224"/>
    </row>
    <row r="65" spans="1:30" ht="13.5" x14ac:dyDescent="0.2">
      <c r="A65" s="20"/>
      <c r="B65" s="164" t="s">
        <v>92</v>
      </c>
      <c r="C65" s="38" t="s">
        <v>91</v>
      </c>
      <c r="D65" s="39" t="s">
        <v>133</v>
      </c>
      <c r="E65" s="48">
        <f t="shared" ref="E65:I65" si="28">IF(ISNUMBER(FIND("&lt;",E23)),"&lt; L.C.",PRODUCT(E23,1/E$55))</f>
        <v>9.7510843926357932E-4</v>
      </c>
      <c r="F65" s="48">
        <f t="shared" si="28"/>
        <v>1.5510468158327019E-3</v>
      </c>
      <c r="G65" s="48">
        <f t="shared" si="28"/>
        <v>1.2609820297029015E-3</v>
      </c>
      <c r="H65" s="48">
        <f t="shared" si="28"/>
        <v>2.6510125554417866E-3</v>
      </c>
      <c r="I65" s="48">
        <f t="shared" si="28"/>
        <v>1.1233832331478762E-3</v>
      </c>
      <c r="J65" s="48" t="e">
        <f t="shared" ref="J65:S65" si="29">IF(ISNUMBER(FIND("&lt;",J23)),"N.D.",PRODUCT(J23,1/J$55))</f>
        <v>#REF!</v>
      </c>
      <c r="K65" s="48" t="e">
        <f t="shared" si="29"/>
        <v>#REF!</v>
      </c>
      <c r="L65" s="48" t="e">
        <f t="shared" si="29"/>
        <v>#REF!</v>
      </c>
      <c r="M65" s="48" t="e">
        <f t="shared" si="29"/>
        <v>#REF!</v>
      </c>
      <c r="N65" s="48" t="e">
        <f t="shared" si="29"/>
        <v>#REF!</v>
      </c>
      <c r="O65" s="48" t="e">
        <f t="shared" si="29"/>
        <v>#REF!</v>
      </c>
      <c r="P65" s="48" t="e">
        <f t="shared" si="29"/>
        <v>#REF!</v>
      </c>
      <c r="Q65" s="48" t="e">
        <f t="shared" si="29"/>
        <v>#REF!</v>
      </c>
      <c r="R65" s="48" t="e">
        <f t="shared" si="29"/>
        <v>#REF!</v>
      </c>
      <c r="S65" s="172" t="e">
        <f t="shared" si="29"/>
        <v>#REF!</v>
      </c>
      <c r="T65" s="325"/>
      <c r="U65" s="14">
        <v>0.1</v>
      </c>
      <c r="V65" s="220">
        <f t="shared" si="3"/>
        <v>2.6510125554417866E-3</v>
      </c>
      <c r="W65" s="14" t="str">
        <f t="shared" si="4"/>
        <v>No Supera</v>
      </c>
      <c r="X65" s="14">
        <f>COUNTIF(E65:I65,"&gt;0,1")</f>
        <v>0</v>
      </c>
      <c r="Y65" s="221">
        <f t="shared" si="23"/>
        <v>9.7510843926357921E-3</v>
      </c>
      <c r="Z65" s="221">
        <f t="shared" si="24"/>
        <v>1.5510468158327018E-2</v>
      </c>
      <c r="AA65" s="221">
        <f t="shared" si="25"/>
        <v>1.2609820297029015E-2</v>
      </c>
      <c r="AB65" s="221">
        <f t="shared" si="26"/>
        <v>2.6510125554417865E-2</v>
      </c>
      <c r="AC65" s="221">
        <f t="shared" si="27"/>
        <v>1.123383233147876E-2</v>
      </c>
      <c r="AD65" s="224"/>
    </row>
    <row r="66" spans="1:30" ht="13.5" x14ac:dyDescent="0.2">
      <c r="A66" s="20"/>
      <c r="B66" s="164" t="s">
        <v>88</v>
      </c>
      <c r="C66" s="38" t="s">
        <v>87</v>
      </c>
      <c r="D66" s="39" t="s">
        <v>133</v>
      </c>
      <c r="E66" s="48">
        <f t="shared" ref="E66:I66" si="30">IF(ISNUMBER(FIND("&lt;",E24)),"&lt; L.C.",PRODUCT(E24,1/E$55))</f>
        <v>0.4283345742681553</v>
      </c>
      <c r="F66" s="48">
        <f t="shared" si="30"/>
        <v>0.54028613943660253</v>
      </c>
      <c r="G66" s="48">
        <f t="shared" si="30"/>
        <v>0.53227770994709056</v>
      </c>
      <c r="H66" s="48">
        <f t="shared" si="30"/>
        <v>1.8492367637437308</v>
      </c>
      <c r="I66" s="48">
        <f t="shared" si="30"/>
        <v>0.36717348904964042</v>
      </c>
      <c r="J66" s="48" t="e">
        <f t="shared" ref="J66:S66" si="31">IF(ISNUMBER(FIND("&lt;",J24)),"N.D.",PRODUCT(J24,1/J$55))</f>
        <v>#REF!</v>
      </c>
      <c r="K66" s="48" t="e">
        <f t="shared" si="31"/>
        <v>#REF!</v>
      </c>
      <c r="L66" s="48" t="e">
        <f t="shared" si="31"/>
        <v>#REF!</v>
      </c>
      <c r="M66" s="48" t="e">
        <f t="shared" si="31"/>
        <v>#REF!</v>
      </c>
      <c r="N66" s="48" t="e">
        <f t="shared" si="31"/>
        <v>#REF!</v>
      </c>
      <c r="O66" s="48" t="e">
        <f t="shared" si="31"/>
        <v>#REF!</v>
      </c>
      <c r="P66" s="48" t="e">
        <f t="shared" si="31"/>
        <v>#REF!</v>
      </c>
      <c r="Q66" s="48" t="e">
        <f t="shared" si="31"/>
        <v>#REF!</v>
      </c>
      <c r="R66" s="48" t="e">
        <f t="shared" si="31"/>
        <v>#REF!</v>
      </c>
      <c r="S66" s="172" t="e">
        <f t="shared" si="31"/>
        <v>#REF!</v>
      </c>
      <c r="T66" s="325"/>
      <c r="U66" s="14">
        <v>50</v>
      </c>
      <c r="V66" s="220">
        <f t="shared" si="3"/>
        <v>1.8492367637437308</v>
      </c>
      <c r="W66" s="14" t="str">
        <f t="shared" si="4"/>
        <v>No Supera</v>
      </c>
      <c r="X66" s="14">
        <f>COUNTIF(E66:I66,"&gt;50")</f>
        <v>0</v>
      </c>
      <c r="Y66" s="221">
        <f t="shared" si="23"/>
        <v>8.5666914853631052E-3</v>
      </c>
      <c r="Z66" s="221">
        <f t="shared" si="24"/>
        <v>1.080572278873205E-2</v>
      </c>
      <c r="AA66" s="221">
        <f t="shared" si="25"/>
        <v>1.0645554198941811E-2</v>
      </c>
      <c r="AB66" s="221">
        <f t="shared" si="26"/>
        <v>3.6984735274874614E-2</v>
      </c>
      <c r="AC66" s="221">
        <f t="shared" si="27"/>
        <v>7.3434697809928087E-3</v>
      </c>
      <c r="AD66" s="224"/>
    </row>
    <row r="67" spans="1:30" ht="13.5" x14ac:dyDescent="0.2">
      <c r="A67" s="20"/>
      <c r="B67" s="164" t="s">
        <v>90</v>
      </c>
      <c r="C67" s="38" t="s">
        <v>89</v>
      </c>
      <c r="D67" s="39" t="s">
        <v>133</v>
      </c>
      <c r="E67" s="48" t="str">
        <f t="shared" ref="E67:I67" si="32">IF(ISNUMBER(FIND("&lt;",E25)),"&lt; L.C.",PRODUCT(E25,1/E$55))</f>
        <v>&lt; L.C.</v>
      </c>
      <c r="F67" s="48" t="str">
        <f t="shared" si="32"/>
        <v>&lt; L.C.</v>
      </c>
      <c r="G67" s="48" t="str">
        <f t="shared" si="32"/>
        <v>&lt; L.C.</v>
      </c>
      <c r="H67" s="48" t="str">
        <f t="shared" si="32"/>
        <v>&lt; L.C.</v>
      </c>
      <c r="I67" s="48" t="str">
        <f t="shared" si="32"/>
        <v>&lt; L.C.</v>
      </c>
      <c r="J67" s="48" t="e">
        <f t="shared" ref="J67:S67" si="33">IF(ISNUMBER(FIND("&lt;",J25)),"N.D.",PRODUCT(J25,1/J$55))</f>
        <v>#REF!</v>
      </c>
      <c r="K67" s="48" t="e">
        <f t="shared" si="33"/>
        <v>#REF!</v>
      </c>
      <c r="L67" s="48" t="e">
        <f t="shared" si="33"/>
        <v>#REF!</v>
      </c>
      <c r="M67" s="48" t="e">
        <f t="shared" si="33"/>
        <v>#REF!</v>
      </c>
      <c r="N67" s="48" t="e">
        <f t="shared" si="33"/>
        <v>#REF!</v>
      </c>
      <c r="O67" s="48" t="e">
        <f t="shared" si="33"/>
        <v>#REF!</v>
      </c>
      <c r="P67" s="48" t="e">
        <f t="shared" si="33"/>
        <v>#REF!</v>
      </c>
      <c r="Q67" s="48" t="e">
        <f t="shared" si="33"/>
        <v>#REF!</v>
      </c>
      <c r="R67" s="48" t="e">
        <f t="shared" si="33"/>
        <v>#REF!</v>
      </c>
      <c r="S67" s="172" t="e">
        <f t="shared" si="33"/>
        <v>#REF!</v>
      </c>
      <c r="T67" s="325"/>
      <c r="U67" s="14">
        <v>0.5</v>
      </c>
      <c r="V67" s="220">
        <f t="shared" si="3"/>
        <v>0</v>
      </c>
      <c r="W67" s="14" t="str">
        <f t="shared" si="4"/>
        <v>No Supera</v>
      </c>
      <c r="X67" s="14">
        <f>COUNTIF(E67:I67,"&gt;0,5")</f>
        <v>0</v>
      </c>
      <c r="Y67" s="221" t="e">
        <f t="shared" si="23"/>
        <v>#VALUE!</v>
      </c>
      <c r="Z67" s="221" t="e">
        <f t="shared" si="24"/>
        <v>#VALUE!</v>
      </c>
      <c r="AA67" s="221" t="e">
        <f t="shared" si="25"/>
        <v>#VALUE!</v>
      </c>
      <c r="AB67" s="221" t="e">
        <f t="shared" si="26"/>
        <v>#VALUE!</v>
      </c>
      <c r="AC67" s="221" t="e">
        <f t="shared" si="27"/>
        <v>#VALUE!</v>
      </c>
      <c r="AD67" s="224"/>
    </row>
    <row r="68" spans="1:30" s="17" customFormat="1" ht="13.5" x14ac:dyDescent="0.2">
      <c r="A68" s="20"/>
      <c r="B68" s="164" t="s">
        <v>109</v>
      </c>
      <c r="C68" s="38" t="s">
        <v>122</v>
      </c>
      <c r="D68" s="39" t="s">
        <v>133</v>
      </c>
      <c r="E68" s="48">
        <f t="shared" ref="E68:I68" si="34">IF(ISNUMBER(FIND("&lt;",E26)),"&lt; L.C.",PRODUCT(E26,1/E$55))</f>
        <v>3.908027073907765E-3</v>
      </c>
      <c r="F68" s="48">
        <f t="shared" si="34"/>
        <v>3.9794025173375382E-3</v>
      </c>
      <c r="G68" s="48">
        <f t="shared" si="34"/>
        <v>3.2029192760388418E-3</v>
      </c>
      <c r="H68" s="48">
        <f t="shared" si="34"/>
        <v>9.7527899355650469E-3</v>
      </c>
      <c r="I68" s="48">
        <f t="shared" si="34"/>
        <v>2.8159723519877362E-3</v>
      </c>
      <c r="J68" s="48" t="e">
        <f t="shared" ref="J68:S68" si="35">IF(ISNUMBER(FIND("&lt;",J26)),"N.D.",PRODUCT(J26,1/J$55))</f>
        <v>#REF!</v>
      </c>
      <c r="K68" s="48" t="e">
        <f t="shared" si="35"/>
        <v>#REF!</v>
      </c>
      <c r="L68" s="48" t="e">
        <f t="shared" si="35"/>
        <v>#REF!</v>
      </c>
      <c r="M68" s="48" t="e">
        <f t="shared" si="35"/>
        <v>#REF!</v>
      </c>
      <c r="N68" s="48" t="e">
        <f t="shared" si="35"/>
        <v>#REF!</v>
      </c>
      <c r="O68" s="48" t="e">
        <f t="shared" si="35"/>
        <v>#REF!</v>
      </c>
      <c r="P68" s="48" t="e">
        <f t="shared" si="35"/>
        <v>#REF!</v>
      </c>
      <c r="Q68" s="48" t="e">
        <f t="shared" si="35"/>
        <v>#REF!</v>
      </c>
      <c r="R68" s="48" t="e">
        <f t="shared" si="35"/>
        <v>#REF!</v>
      </c>
      <c r="S68" s="172" t="e">
        <f t="shared" si="35"/>
        <v>#REF!</v>
      </c>
      <c r="T68" s="325"/>
      <c r="U68" s="14">
        <v>10</v>
      </c>
      <c r="V68" s="220">
        <f t="shared" si="3"/>
        <v>9.7527899355650469E-3</v>
      </c>
      <c r="W68" s="14" t="str">
        <f t="shared" si="4"/>
        <v>No Supera</v>
      </c>
      <c r="X68" s="14">
        <f>COUNTIF(E68:I68,"&gt;10")</f>
        <v>0</v>
      </c>
      <c r="Y68" s="221">
        <f t="shared" si="23"/>
        <v>3.9080270739077648E-4</v>
      </c>
      <c r="Z68" s="221">
        <f t="shared" si="24"/>
        <v>3.979402517337538E-4</v>
      </c>
      <c r="AA68" s="221">
        <f t="shared" si="25"/>
        <v>3.2029192760388417E-4</v>
      </c>
      <c r="AB68" s="221">
        <f t="shared" si="26"/>
        <v>9.7527899355650464E-4</v>
      </c>
      <c r="AC68" s="221">
        <f t="shared" si="27"/>
        <v>2.8159723519877362E-4</v>
      </c>
      <c r="AD68" s="225"/>
    </row>
    <row r="69" spans="1:30" ht="13.5" x14ac:dyDescent="0.2">
      <c r="A69" s="20"/>
      <c r="B69" s="164" t="s">
        <v>110</v>
      </c>
      <c r="C69" s="38" t="s">
        <v>123</v>
      </c>
      <c r="D69" s="39" t="s">
        <v>133</v>
      </c>
      <c r="E69" s="48">
        <f t="shared" ref="E69:I69" si="36">IF(ISNUMBER(FIND("&lt;",E27)),"&lt; L.C.",PRODUCT(E27,1/E$55))</f>
        <v>1.4721543049621788E-2</v>
      </c>
      <c r="F69" s="48">
        <f t="shared" si="36"/>
        <v>1.1734636596501048E-2</v>
      </c>
      <c r="G69" s="48">
        <f t="shared" si="36"/>
        <v>1.1270338397888087E-2</v>
      </c>
      <c r="H69" s="48">
        <f t="shared" si="36"/>
        <v>1.5913802354915789E-2</v>
      </c>
      <c r="I69" s="48">
        <f t="shared" si="36"/>
        <v>1.3992195286894811E-2</v>
      </c>
      <c r="J69" s="48" t="e">
        <f t="shared" ref="J69:S69" si="37">IF(ISNUMBER(FIND("&lt;",J27)),"N.D.",PRODUCT(J27,1/J$55))</f>
        <v>#REF!</v>
      </c>
      <c r="K69" s="48" t="e">
        <f t="shared" si="37"/>
        <v>#REF!</v>
      </c>
      <c r="L69" s="48" t="e">
        <f t="shared" si="37"/>
        <v>#REF!</v>
      </c>
      <c r="M69" s="48" t="e">
        <f t="shared" si="37"/>
        <v>#REF!</v>
      </c>
      <c r="N69" s="48" t="e">
        <f t="shared" si="37"/>
        <v>#REF!</v>
      </c>
      <c r="O69" s="48" t="e">
        <f t="shared" si="37"/>
        <v>#REF!</v>
      </c>
      <c r="P69" s="48" t="e">
        <f t="shared" si="37"/>
        <v>#REF!</v>
      </c>
      <c r="Q69" s="48" t="e">
        <f t="shared" si="37"/>
        <v>#REF!</v>
      </c>
      <c r="R69" s="48" t="e">
        <f t="shared" si="37"/>
        <v>#REF!</v>
      </c>
      <c r="S69" s="172" t="e">
        <f t="shared" si="37"/>
        <v>#REF!</v>
      </c>
      <c r="T69" s="325"/>
      <c r="U69" s="14">
        <v>120</v>
      </c>
      <c r="V69" s="220">
        <f t="shared" si="3"/>
        <v>1.5913802354915789E-2</v>
      </c>
      <c r="W69" s="14" t="str">
        <f t="shared" si="4"/>
        <v>No Supera</v>
      </c>
      <c r="X69" s="14">
        <f>COUNTIF(E69:I69,"&gt;120")</f>
        <v>0</v>
      </c>
      <c r="Y69" s="221">
        <f t="shared" si="23"/>
        <v>1.2267952541351491E-4</v>
      </c>
      <c r="Z69" s="221">
        <f t="shared" si="24"/>
        <v>9.7788638304175404E-5</v>
      </c>
      <c r="AA69" s="221">
        <f t="shared" si="25"/>
        <v>9.3919486649067391E-5</v>
      </c>
      <c r="AB69" s="221">
        <f t="shared" si="26"/>
        <v>1.3261501962429824E-4</v>
      </c>
      <c r="AC69" s="221">
        <f t="shared" si="27"/>
        <v>1.1660162739079009E-4</v>
      </c>
      <c r="AD69" s="224"/>
    </row>
    <row r="70" spans="1:30" ht="13.5" x14ac:dyDescent="0.2">
      <c r="A70" s="20"/>
      <c r="B70" s="164" t="s">
        <v>145</v>
      </c>
      <c r="C70" s="38" t="s">
        <v>120</v>
      </c>
      <c r="D70" s="39" t="s">
        <v>133</v>
      </c>
      <c r="E70" s="48">
        <f t="shared" ref="E70:I70" si="38">IF(ISNUMBER(FIND("&lt;",E28)),"&lt; L.C.",PRODUCT(E28,1/E$55))</f>
        <v>0.13161749212642732</v>
      </c>
      <c r="F70" s="48">
        <f t="shared" si="38"/>
        <v>0.14249966885809587</v>
      </c>
      <c r="G70" s="48">
        <f t="shared" si="38"/>
        <v>0.13828437317828854</v>
      </c>
      <c r="H70" s="48">
        <f t="shared" si="38"/>
        <v>0.22697483985126921</v>
      </c>
      <c r="I70" s="48">
        <f t="shared" si="38"/>
        <v>0.13712914951340768</v>
      </c>
      <c r="J70" s="48" t="e">
        <f t="shared" ref="J70:S70" si="39">IF(ISNUMBER(FIND("&lt;",J28)),"N.D.",PRODUCT(J28,1/J$55))</f>
        <v>#REF!</v>
      </c>
      <c r="K70" s="48" t="e">
        <f t="shared" si="39"/>
        <v>#REF!</v>
      </c>
      <c r="L70" s="48" t="e">
        <f t="shared" si="39"/>
        <v>#REF!</v>
      </c>
      <c r="M70" s="48" t="e">
        <f t="shared" si="39"/>
        <v>#REF!</v>
      </c>
      <c r="N70" s="48" t="e">
        <f t="shared" si="39"/>
        <v>#REF!</v>
      </c>
      <c r="O70" s="48" t="e">
        <f t="shared" si="39"/>
        <v>#REF!</v>
      </c>
      <c r="P70" s="48" t="e">
        <f t="shared" si="39"/>
        <v>#REF!</v>
      </c>
      <c r="Q70" s="48" t="e">
        <f t="shared" si="39"/>
        <v>#REF!</v>
      </c>
      <c r="R70" s="48" t="e">
        <f t="shared" si="39"/>
        <v>#REF!</v>
      </c>
      <c r="S70" s="172" t="e">
        <f t="shared" si="39"/>
        <v>#REF!</v>
      </c>
      <c r="T70" s="325"/>
      <c r="U70" s="14" t="s">
        <v>131</v>
      </c>
      <c r="V70" s="220">
        <f t="shared" si="3"/>
        <v>0.22697483985126921</v>
      </c>
      <c r="W70" s="14" t="str">
        <f t="shared" si="4"/>
        <v>No Supera</v>
      </c>
      <c r="X70" s="14"/>
      <c r="Y70" s="221"/>
      <c r="Z70" s="221"/>
      <c r="AA70" s="221"/>
      <c r="AB70" s="221"/>
      <c r="AC70" s="221"/>
      <c r="AD70" s="224"/>
    </row>
    <row r="71" spans="1:30" ht="13.5" x14ac:dyDescent="0.2">
      <c r="A71" s="20"/>
      <c r="B71" s="164" t="s">
        <v>111</v>
      </c>
      <c r="C71" s="38" t="s">
        <v>124</v>
      </c>
      <c r="D71" s="39" t="s">
        <v>133</v>
      </c>
      <c r="E71" s="48">
        <f t="shared" ref="E71:I71" si="40">IF(ISNUMBER(FIND("&lt;",E29)),"&lt; L.C.",PRODUCT(E29,1/E$55))</f>
        <v>0.68236076350699115</v>
      </c>
      <c r="F71" s="48">
        <f t="shared" si="40"/>
        <v>0.78846875598510502</v>
      </c>
      <c r="G71" s="48">
        <f t="shared" si="40"/>
        <v>0.59990098636409273</v>
      </c>
      <c r="H71" s="48">
        <f t="shared" si="40"/>
        <v>1.9086710872510984</v>
      </c>
      <c r="I71" s="48">
        <f t="shared" si="40"/>
        <v>0.69484446534571309</v>
      </c>
      <c r="J71" s="48" t="e">
        <f t="shared" ref="J71:S71" si="41">IF(ISNUMBER(FIND("&lt;",J29)),"N.D.",PRODUCT(J29,1/J$55))</f>
        <v>#REF!</v>
      </c>
      <c r="K71" s="48" t="e">
        <f t="shared" si="41"/>
        <v>#REF!</v>
      </c>
      <c r="L71" s="48" t="e">
        <f t="shared" si="41"/>
        <v>#REF!</v>
      </c>
      <c r="M71" s="48" t="e">
        <f t="shared" si="41"/>
        <v>#REF!</v>
      </c>
      <c r="N71" s="48" t="e">
        <f t="shared" si="41"/>
        <v>#REF!</v>
      </c>
      <c r="O71" s="48" t="e">
        <f t="shared" si="41"/>
        <v>#REF!</v>
      </c>
      <c r="P71" s="48" t="e">
        <f t="shared" si="41"/>
        <v>#REF!</v>
      </c>
      <c r="Q71" s="48" t="e">
        <f t="shared" si="41"/>
        <v>#REF!</v>
      </c>
      <c r="R71" s="48" t="e">
        <f t="shared" si="41"/>
        <v>#REF!</v>
      </c>
      <c r="S71" s="172" t="e">
        <f t="shared" si="41"/>
        <v>#REF!</v>
      </c>
      <c r="T71" s="325"/>
      <c r="U71" s="14">
        <v>4</v>
      </c>
      <c r="V71" s="220">
        <f t="shared" si="3"/>
        <v>1.9086710872510984</v>
      </c>
      <c r="W71" s="14" t="str">
        <f t="shared" si="4"/>
        <v>No Supera</v>
      </c>
      <c r="X71" s="14">
        <f>COUNTIF(E71:I71,"&gt;4")</f>
        <v>0</v>
      </c>
      <c r="Y71" s="221">
        <f t="shared" si="23"/>
        <v>0.17059019087674779</v>
      </c>
      <c r="Z71" s="221">
        <f t="shared" si="24"/>
        <v>0.19711718899627625</v>
      </c>
      <c r="AA71" s="221">
        <f t="shared" si="25"/>
        <v>0.14997524659102318</v>
      </c>
      <c r="AB71" s="221">
        <f t="shared" si="26"/>
        <v>0.47716777181277459</v>
      </c>
      <c r="AC71" s="221">
        <f t="shared" si="27"/>
        <v>0.17371111633642827</v>
      </c>
      <c r="AD71" s="223">
        <f>MAX(Y71:AC71)</f>
        <v>0.47716777181277459</v>
      </c>
    </row>
    <row r="72" spans="1:30" ht="13.5" x14ac:dyDescent="0.2">
      <c r="A72" s="20"/>
      <c r="B72" s="164" t="s">
        <v>112</v>
      </c>
      <c r="C72" s="38" t="s">
        <v>125</v>
      </c>
      <c r="D72" s="39" t="s">
        <v>133</v>
      </c>
      <c r="E72" s="48">
        <f t="shared" ref="E72:I72" si="42">IF(ISNUMBER(FIND("&lt;",E30)),"&lt; L.C.",PRODUCT(E30,1/E$55))</f>
        <v>5.0242446513645812E-4</v>
      </c>
      <c r="F72" s="48">
        <f t="shared" si="42"/>
        <v>3.6995712348386671E-4</v>
      </c>
      <c r="G72" s="48">
        <f t="shared" si="42"/>
        <v>3.8003905045393767E-4</v>
      </c>
      <c r="H72" s="48">
        <f t="shared" si="42"/>
        <v>7.6304344867586039E-4</v>
      </c>
      <c r="I72" s="48">
        <f t="shared" si="42"/>
        <v>4.8279179083445515E-4</v>
      </c>
      <c r="J72" s="48" t="e">
        <f t="shared" ref="J72:S72" si="43">IF(ISNUMBER(FIND("&lt;",J30)),"N.D.",PRODUCT(J30,1/J$55))</f>
        <v>#REF!</v>
      </c>
      <c r="K72" s="48" t="e">
        <f t="shared" si="43"/>
        <v>#REF!</v>
      </c>
      <c r="L72" s="48" t="e">
        <f t="shared" si="43"/>
        <v>#REF!</v>
      </c>
      <c r="M72" s="48" t="e">
        <f t="shared" si="43"/>
        <v>#REF!</v>
      </c>
      <c r="N72" s="48" t="e">
        <f t="shared" si="43"/>
        <v>#REF!</v>
      </c>
      <c r="O72" s="48" t="e">
        <f t="shared" si="43"/>
        <v>#REF!</v>
      </c>
      <c r="P72" s="48" t="e">
        <f t="shared" si="43"/>
        <v>#REF!</v>
      </c>
      <c r="Q72" s="48" t="e">
        <f t="shared" si="43"/>
        <v>#REF!</v>
      </c>
      <c r="R72" s="48" t="e">
        <f t="shared" si="43"/>
        <v>#REF!</v>
      </c>
      <c r="S72" s="172" t="e">
        <f t="shared" si="43"/>
        <v>#REF!</v>
      </c>
      <c r="T72" s="325"/>
      <c r="U72" s="14" t="s">
        <v>131</v>
      </c>
      <c r="V72" s="220">
        <f t="shared" si="3"/>
        <v>7.6304344867586039E-4</v>
      </c>
      <c r="W72" s="14" t="str">
        <f t="shared" si="4"/>
        <v>No Supera</v>
      </c>
      <c r="Y72" s="221"/>
      <c r="Z72" s="221"/>
      <c r="AA72" s="221"/>
      <c r="AB72" s="221"/>
      <c r="AC72" s="221"/>
      <c r="AD72" s="224"/>
    </row>
    <row r="73" spans="1:30" ht="13.5" x14ac:dyDescent="0.2">
      <c r="A73" s="20"/>
      <c r="B73" s="164" t="s">
        <v>113</v>
      </c>
      <c r="C73" s="38" t="s">
        <v>126</v>
      </c>
      <c r="D73" s="39" t="s">
        <v>133</v>
      </c>
      <c r="E73" s="48">
        <f t="shared" ref="E73:I73" si="44">IF(ISNUMBER(FIND("&lt;",E31)),"&lt; L.C.",PRODUCT(E31,1/E$55))</f>
        <v>0.82103371254308033</v>
      </c>
      <c r="F73" s="48">
        <f t="shared" si="44"/>
        <v>0.79789730550353544</v>
      </c>
      <c r="G73" s="48">
        <f t="shared" si="44"/>
        <v>0.57245095265425594</v>
      </c>
      <c r="H73" s="48">
        <f t="shared" si="44"/>
        <v>1.1219765112588966</v>
      </c>
      <c r="I73" s="48">
        <f t="shared" si="44"/>
        <v>0.64707876131866726</v>
      </c>
      <c r="J73" s="48" t="e">
        <f t="shared" ref="J73:S73" si="45">IF(ISNUMBER(FIND("&lt;",J31)),"N.D.",PRODUCT(J31,1/J$55))</f>
        <v>#REF!</v>
      </c>
      <c r="K73" s="48" t="e">
        <f t="shared" si="45"/>
        <v>#REF!</v>
      </c>
      <c r="L73" s="48" t="e">
        <f t="shared" si="45"/>
        <v>#REF!</v>
      </c>
      <c r="M73" s="48" t="e">
        <f t="shared" si="45"/>
        <v>#REF!</v>
      </c>
      <c r="N73" s="48" t="e">
        <f t="shared" si="45"/>
        <v>#REF!</v>
      </c>
      <c r="O73" s="48" t="e">
        <f t="shared" si="45"/>
        <v>#REF!</v>
      </c>
      <c r="P73" s="48" t="e">
        <f t="shared" si="45"/>
        <v>#REF!</v>
      </c>
      <c r="Q73" s="48" t="e">
        <f t="shared" si="45"/>
        <v>#REF!</v>
      </c>
      <c r="R73" s="48" t="e">
        <f t="shared" si="45"/>
        <v>#REF!</v>
      </c>
      <c r="S73" s="172" t="e">
        <f t="shared" si="45"/>
        <v>#REF!</v>
      </c>
      <c r="T73" s="325"/>
      <c r="U73" s="14" t="s">
        <v>131</v>
      </c>
      <c r="V73" s="220">
        <f t="shared" si="3"/>
        <v>1.1219765112588966</v>
      </c>
      <c r="W73" s="14" t="str">
        <f t="shared" si="4"/>
        <v>No Supera</v>
      </c>
      <c r="Y73" s="221"/>
      <c r="Z73" s="221"/>
      <c r="AA73" s="221"/>
      <c r="AB73" s="221"/>
      <c r="AC73" s="221"/>
      <c r="AD73" s="224"/>
    </row>
    <row r="74" spans="1:30" ht="13.5" x14ac:dyDescent="0.2">
      <c r="A74" s="20"/>
      <c r="B74" s="164" t="s">
        <v>86</v>
      </c>
      <c r="C74" s="38" t="s">
        <v>85</v>
      </c>
      <c r="D74" s="39" t="s">
        <v>133</v>
      </c>
      <c r="E74" s="48">
        <f t="shared" ref="E74:I74" si="46">IF(ISNUMBER(FIND("&lt;",E32)),"&lt; L.C.",PRODUCT(E32,1/E$55))</f>
        <v>1.807589076963232E-2</v>
      </c>
      <c r="F74" s="48">
        <f t="shared" si="46"/>
        <v>2.2366964830185597E-2</v>
      </c>
      <c r="G74" s="48">
        <f t="shared" si="46"/>
        <v>1.7109233448468913E-2</v>
      </c>
      <c r="H74" s="48">
        <f t="shared" si="46"/>
        <v>4.1971897106826944E-2</v>
      </c>
      <c r="I74" s="48">
        <f t="shared" si="46"/>
        <v>1.8521420997797033E-2</v>
      </c>
      <c r="J74" s="48" t="e">
        <f t="shared" ref="J74:S74" si="47">IF(ISNUMBER(FIND("&lt;",J32)),"N.D.",PRODUCT(J32,1/J$55))</f>
        <v>#REF!</v>
      </c>
      <c r="K74" s="48" t="e">
        <f t="shared" si="47"/>
        <v>#REF!</v>
      </c>
      <c r="L74" s="48" t="e">
        <f t="shared" si="47"/>
        <v>#REF!</v>
      </c>
      <c r="M74" s="48" t="e">
        <f t="shared" si="47"/>
        <v>#REF!</v>
      </c>
      <c r="N74" s="48" t="e">
        <f t="shared" si="47"/>
        <v>#REF!</v>
      </c>
      <c r="O74" s="48" t="e">
        <f t="shared" si="47"/>
        <v>#REF!</v>
      </c>
      <c r="P74" s="48" t="e">
        <f t="shared" si="47"/>
        <v>#REF!</v>
      </c>
      <c r="Q74" s="48" t="e">
        <f t="shared" si="47"/>
        <v>#REF!</v>
      </c>
      <c r="R74" s="48" t="e">
        <f t="shared" si="47"/>
        <v>#REF!</v>
      </c>
      <c r="S74" s="172" t="e">
        <f t="shared" si="47"/>
        <v>#REF!</v>
      </c>
      <c r="T74" s="325"/>
      <c r="U74" s="14">
        <v>0.2</v>
      </c>
      <c r="V74" s="220">
        <f t="shared" si="3"/>
        <v>4.1971897106826944E-2</v>
      </c>
      <c r="W74" s="14" t="str">
        <f t="shared" si="4"/>
        <v>No Supera</v>
      </c>
      <c r="X74" s="14">
        <f>COUNTIF(E74:I74,"&gt;0,2")</f>
        <v>0</v>
      </c>
      <c r="Y74" s="221">
        <f t="shared" ref="Y74:Y79" si="48">E74/$U74</f>
        <v>9.0379453848161595E-2</v>
      </c>
      <c r="Z74" s="221">
        <f t="shared" ref="Z74:Z79" si="49">F74/$U74</f>
        <v>0.11183482415092798</v>
      </c>
      <c r="AA74" s="221">
        <f t="shared" ref="AA74:AA79" si="50">G74/$U74</f>
        <v>8.5546167242344553E-2</v>
      </c>
      <c r="AB74" s="221">
        <f t="shared" ref="AB74:AB79" si="51">H74/$U74</f>
        <v>0.20985948553413472</v>
      </c>
      <c r="AC74" s="221">
        <f t="shared" ref="AC74:AC79" si="52">I74/$U74</f>
        <v>9.2607104988985153E-2</v>
      </c>
      <c r="AD74" s="224"/>
    </row>
    <row r="75" spans="1:30" ht="13.5" x14ac:dyDescent="0.2">
      <c r="A75" s="20"/>
      <c r="B75" s="164" t="s">
        <v>69</v>
      </c>
      <c r="C75" s="38" t="s">
        <v>68</v>
      </c>
      <c r="D75" s="39" t="s">
        <v>133</v>
      </c>
      <c r="E75" s="48" t="str">
        <f t="shared" ref="E75:I75" si="53">IF(ISNUMBER(FIND("&lt;",E33)),"&lt; L.C.",PRODUCT(E33,1/E$55))</f>
        <v>&lt; L.C.</v>
      </c>
      <c r="F75" s="48" t="str">
        <f t="shared" si="53"/>
        <v>&lt; L.C.</v>
      </c>
      <c r="G75" s="48" t="str">
        <f t="shared" si="53"/>
        <v>&lt; L.C.</v>
      </c>
      <c r="H75" s="48" t="str">
        <f t="shared" si="53"/>
        <v>&lt; L.C.</v>
      </c>
      <c r="I75" s="48" t="str">
        <f t="shared" si="53"/>
        <v>&lt; L.C.</v>
      </c>
      <c r="J75" s="48" t="e">
        <f t="shared" ref="J75:S75" si="54">IF(ISNUMBER(FIND("&lt;",J33)),"N.D.",PRODUCT(J33,1/J$55))</f>
        <v>#REF!</v>
      </c>
      <c r="K75" s="48" t="e">
        <f t="shared" si="54"/>
        <v>#REF!</v>
      </c>
      <c r="L75" s="48" t="e">
        <f t="shared" si="54"/>
        <v>#REF!</v>
      </c>
      <c r="M75" s="48" t="e">
        <f t="shared" si="54"/>
        <v>#REF!</v>
      </c>
      <c r="N75" s="48" t="e">
        <f t="shared" si="54"/>
        <v>#REF!</v>
      </c>
      <c r="O75" s="48" t="e">
        <f t="shared" si="54"/>
        <v>#REF!</v>
      </c>
      <c r="P75" s="48" t="e">
        <f t="shared" si="54"/>
        <v>#REF!</v>
      </c>
      <c r="Q75" s="48" t="e">
        <f t="shared" si="54"/>
        <v>#REF!</v>
      </c>
      <c r="R75" s="48" t="e">
        <f t="shared" si="54"/>
        <v>#REF!</v>
      </c>
      <c r="S75" s="172" t="e">
        <f t="shared" si="54"/>
        <v>#REF!</v>
      </c>
      <c r="T75" s="325"/>
      <c r="U75" s="14">
        <v>2</v>
      </c>
      <c r="V75" s="220">
        <f t="shared" si="3"/>
        <v>0</v>
      </c>
      <c r="W75" s="14" t="str">
        <f t="shared" si="4"/>
        <v>No Supera</v>
      </c>
      <c r="X75" s="14">
        <f>COUNTIF(E75:I75,"&gt;2")</f>
        <v>0</v>
      </c>
      <c r="Y75" s="221" t="e">
        <f t="shared" si="48"/>
        <v>#VALUE!</v>
      </c>
      <c r="Z75" s="221" t="e">
        <f t="shared" si="49"/>
        <v>#VALUE!</v>
      </c>
      <c r="AA75" s="221" t="e">
        <f t="shared" si="50"/>
        <v>#VALUE!</v>
      </c>
      <c r="AB75" s="221" t="e">
        <f t="shared" si="51"/>
        <v>#VALUE!</v>
      </c>
      <c r="AC75" s="221" t="e">
        <f t="shared" si="52"/>
        <v>#VALUE!</v>
      </c>
      <c r="AD75" s="224"/>
    </row>
    <row r="76" spans="1:30" ht="13.5" x14ac:dyDescent="0.2">
      <c r="A76" s="20"/>
      <c r="B76" s="164" t="s">
        <v>84</v>
      </c>
      <c r="C76" s="38" t="s">
        <v>83</v>
      </c>
      <c r="D76" s="39" t="s">
        <v>133</v>
      </c>
      <c r="E76" s="48" t="str">
        <f t="shared" ref="E76:I76" si="55">IF(ISNUMBER(FIND("&lt;",E34)),"&lt; L.C.",PRODUCT(E34,1/E$55))</f>
        <v>&lt; L.C.</v>
      </c>
      <c r="F76" s="48">
        <f t="shared" si="55"/>
        <v>1.9354997039505194E-3</v>
      </c>
      <c r="G76" s="48" t="str">
        <f t="shared" si="55"/>
        <v>&lt; L.C.</v>
      </c>
      <c r="H76" s="48">
        <f t="shared" si="55"/>
        <v>4.8506382268989501E-3</v>
      </c>
      <c r="I76" s="48">
        <f t="shared" si="55"/>
        <v>1.8942220068407609E-3</v>
      </c>
      <c r="J76" s="48" t="e">
        <f t="shared" ref="J76:S76" si="56">IF(ISNUMBER(FIND("&lt;",J34)),"N.D.",PRODUCT(J34,1/J$55))</f>
        <v>#REF!</v>
      </c>
      <c r="K76" s="48" t="e">
        <f t="shared" si="56"/>
        <v>#REF!</v>
      </c>
      <c r="L76" s="48" t="e">
        <f t="shared" si="56"/>
        <v>#REF!</v>
      </c>
      <c r="M76" s="48" t="e">
        <f t="shared" si="56"/>
        <v>#REF!</v>
      </c>
      <c r="N76" s="48" t="e">
        <f t="shared" si="56"/>
        <v>#REF!</v>
      </c>
      <c r="O76" s="48" t="e">
        <f t="shared" si="56"/>
        <v>#REF!</v>
      </c>
      <c r="P76" s="48" t="e">
        <f t="shared" si="56"/>
        <v>#REF!</v>
      </c>
      <c r="Q76" s="48" t="e">
        <f t="shared" si="56"/>
        <v>#REF!</v>
      </c>
      <c r="R76" s="48" t="e">
        <f t="shared" si="56"/>
        <v>#REF!</v>
      </c>
      <c r="S76" s="172" t="e">
        <f t="shared" si="56"/>
        <v>#REF!</v>
      </c>
      <c r="T76" s="325"/>
      <c r="U76" s="14">
        <v>120</v>
      </c>
      <c r="V76" s="220">
        <f t="shared" si="3"/>
        <v>4.8506382268989501E-3</v>
      </c>
      <c r="W76" s="14" t="str">
        <f t="shared" si="4"/>
        <v>No Supera</v>
      </c>
      <c r="X76" s="14">
        <f>COUNTIF(E76:I76,"&gt;120")</f>
        <v>0</v>
      </c>
      <c r="Y76" s="221" t="e">
        <f t="shared" si="48"/>
        <v>#VALUE!</v>
      </c>
      <c r="Z76" s="221">
        <f t="shared" si="49"/>
        <v>1.612916419958766E-5</v>
      </c>
      <c r="AA76" s="221" t="e">
        <f t="shared" si="50"/>
        <v>#VALUE!</v>
      </c>
      <c r="AB76" s="221">
        <f t="shared" si="51"/>
        <v>4.0421985224157917E-5</v>
      </c>
      <c r="AC76" s="221">
        <f t="shared" si="52"/>
        <v>1.5785183390339673E-5</v>
      </c>
      <c r="AD76" s="224"/>
    </row>
    <row r="77" spans="1:30" ht="13.5" x14ac:dyDescent="0.2">
      <c r="A77" s="20"/>
      <c r="B77" s="164" t="s">
        <v>146</v>
      </c>
      <c r="C77" s="38" t="s">
        <v>82</v>
      </c>
      <c r="D77" s="39" t="s">
        <v>133</v>
      </c>
      <c r="E77" s="48">
        <f t="shared" ref="E77:I77" si="57">IF(ISNUMBER(FIND("&lt;",E35)),"&lt; L.C.",PRODUCT(E35,1/E$55))</f>
        <v>2.052093879644249E-3</v>
      </c>
      <c r="F77" s="48">
        <f t="shared" si="57"/>
        <v>3.0151190438617009E-3</v>
      </c>
      <c r="G77" s="48">
        <f t="shared" si="57"/>
        <v>2.0490957982672148E-3</v>
      </c>
      <c r="H77" s="48">
        <f t="shared" si="57"/>
        <v>8.3084806905186718E-3</v>
      </c>
      <c r="I77" s="48">
        <f t="shared" si="57"/>
        <v>5.3144668337380295E-3</v>
      </c>
      <c r="J77" s="193" t="e">
        <f t="shared" ref="J77:S77" si="58">IF(ISNUMBER(FIND("&lt;",J35)),"N.D.",PRODUCT(J35,1/J$55))</f>
        <v>#REF!</v>
      </c>
      <c r="K77" s="48" t="e">
        <f t="shared" si="58"/>
        <v>#REF!</v>
      </c>
      <c r="L77" s="48" t="e">
        <f t="shared" si="58"/>
        <v>#REF!</v>
      </c>
      <c r="M77" s="48" t="e">
        <f t="shared" si="58"/>
        <v>#REF!</v>
      </c>
      <c r="N77" s="48" t="e">
        <f t="shared" si="58"/>
        <v>#REF!</v>
      </c>
      <c r="O77" s="48" t="e">
        <f t="shared" si="58"/>
        <v>#REF!</v>
      </c>
      <c r="P77" s="48" t="e">
        <f t="shared" si="58"/>
        <v>#REF!</v>
      </c>
      <c r="Q77" s="48" t="e">
        <f t="shared" si="58"/>
        <v>#REF!</v>
      </c>
      <c r="R77" s="48" t="e">
        <f t="shared" si="58"/>
        <v>#REF!</v>
      </c>
      <c r="S77" s="172" t="e">
        <f t="shared" si="58"/>
        <v>#REF!</v>
      </c>
      <c r="T77" s="325"/>
      <c r="U77" s="14">
        <v>0.1</v>
      </c>
      <c r="V77" s="220">
        <f t="shared" si="3"/>
        <v>8.3084806905186718E-3</v>
      </c>
      <c r="W77" s="14" t="str">
        <f t="shared" si="4"/>
        <v>No Supera</v>
      </c>
      <c r="X77" s="14">
        <f>COUNTIF(E77:I77,"&gt;0,1")</f>
        <v>0</v>
      </c>
      <c r="Y77" s="221">
        <f t="shared" si="48"/>
        <v>2.0520938796442487E-2</v>
      </c>
      <c r="Z77" s="221">
        <f t="shared" si="49"/>
        <v>3.0151190438617009E-2</v>
      </c>
      <c r="AA77" s="221">
        <f t="shared" si="50"/>
        <v>2.0490957982672146E-2</v>
      </c>
      <c r="AB77" s="221">
        <f t="shared" si="51"/>
        <v>8.3084806905186714E-2</v>
      </c>
      <c r="AC77" s="221">
        <f t="shared" si="52"/>
        <v>5.3144668337380289E-2</v>
      </c>
      <c r="AD77" s="224"/>
    </row>
    <row r="78" spans="1:30" ht="13.5" x14ac:dyDescent="0.2">
      <c r="A78" s="20"/>
      <c r="B78" s="164" t="s">
        <v>103</v>
      </c>
      <c r="C78" s="38" t="s">
        <v>102</v>
      </c>
      <c r="D78" s="39" t="s">
        <v>133</v>
      </c>
      <c r="E78" s="48" t="str">
        <f t="shared" ref="E78:I78" si="59">IF(ISNUMBER(FIND("&lt;",E36)),"&lt; L.C.",PRODUCT(E36,1/E$55))</f>
        <v>&lt; L.C.</v>
      </c>
      <c r="F78" s="48" t="str">
        <f t="shared" si="59"/>
        <v>&lt; L.C.</v>
      </c>
      <c r="G78" s="48" t="str">
        <f t="shared" si="59"/>
        <v>&lt; L.C.</v>
      </c>
      <c r="H78" s="48" t="str">
        <f t="shared" si="59"/>
        <v>&lt; L.C.</v>
      </c>
      <c r="I78" s="48" t="str">
        <f t="shared" si="59"/>
        <v>&lt; L.C.</v>
      </c>
      <c r="J78" s="193" t="e">
        <f t="shared" ref="J78:S78" si="60">IF(ISNUMBER(FIND("&lt;",J36)),"N.D.",PRODUCT(J36,1/J$55))</f>
        <v>#REF!</v>
      </c>
      <c r="K78" s="48" t="e">
        <f t="shared" si="60"/>
        <v>#REF!</v>
      </c>
      <c r="L78" s="48" t="e">
        <f t="shared" si="60"/>
        <v>#REF!</v>
      </c>
      <c r="M78" s="48" t="e">
        <f t="shared" si="60"/>
        <v>#REF!</v>
      </c>
      <c r="N78" s="48" t="e">
        <f t="shared" si="60"/>
        <v>#REF!</v>
      </c>
      <c r="O78" s="48" t="e">
        <f t="shared" si="60"/>
        <v>#REF!</v>
      </c>
      <c r="P78" s="48" t="e">
        <f t="shared" si="60"/>
        <v>#REF!</v>
      </c>
      <c r="Q78" s="48" t="e">
        <f t="shared" si="60"/>
        <v>#REF!</v>
      </c>
      <c r="R78" s="48" t="e">
        <f t="shared" si="60"/>
        <v>#REF!</v>
      </c>
      <c r="S78" s="172" t="e">
        <f t="shared" si="60"/>
        <v>#REF!</v>
      </c>
      <c r="T78" s="325"/>
      <c r="U78" s="14">
        <v>1</v>
      </c>
      <c r="V78" s="220">
        <f>MAX(E78:I78)</f>
        <v>0</v>
      </c>
      <c r="W78" s="14" t="str">
        <f t="shared" si="4"/>
        <v>No Supera</v>
      </c>
      <c r="X78" s="14">
        <f>COUNTIF(E78:I78,"&gt;1")</f>
        <v>0</v>
      </c>
      <c r="Y78" s="221" t="e">
        <f t="shared" si="48"/>
        <v>#VALUE!</v>
      </c>
      <c r="Z78" s="221" t="e">
        <f t="shared" si="49"/>
        <v>#VALUE!</v>
      </c>
      <c r="AA78" s="221" t="e">
        <f t="shared" si="50"/>
        <v>#VALUE!</v>
      </c>
      <c r="AB78" s="221" t="e">
        <f t="shared" si="51"/>
        <v>#VALUE!</v>
      </c>
      <c r="AC78" s="221" t="e">
        <f t="shared" si="52"/>
        <v>#VALUE!</v>
      </c>
      <c r="AD78" s="224"/>
    </row>
    <row r="79" spans="1:30" ht="13.5" x14ac:dyDescent="0.2">
      <c r="A79" s="20"/>
      <c r="B79" s="164" t="s">
        <v>81</v>
      </c>
      <c r="C79" s="38" t="s">
        <v>80</v>
      </c>
      <c r="D79" s="39" t="s">
        <v>133</v>
      </c>
      <c r="E79" s="48">
        <f t="shared" ref="E79:I79" si="61">IF(ISNUMBER(FIND("&lt;",E37)),"&lt; L.C.",PRODUCT(E37,1/E$55))</f>
        <v>0.13684992021485726</v>
      </c>
      <c r="F79" s="48">
        <f t="shared" si="61"/>
        <v>0.10990688745461258</v>
      </c>
      <c r="G79" s="48">
        <f t="shared" si="61"/>
        <v>0.10622340666122282</v>
      </c>
      <c r="H79" s="48">
        <f t="shared" si="61"/>
        <v>0.73650756638055892</v>
      </c>
      <c r="I79" s="48">
        <f t="shared" si="61"/>
        <v>0.14917953242238077</v>
      </c>
      <c r="J79" s="193" t="e">
        <f t="shared" ref="J79:S79" si="62">IF(ISNUMBER(FIND("&lt;",J37)),"N.D.",PRODUCT(J37,1/J$55))</f>
        <v>#REF!</v>
      </c>
      <c r="K79" s="48" t="e">
        <f t="shared" si="62"/>
        <v>#REF!</v>
      </c>
      <c r="L79" s="48" t="e">
        <f t="shared" si="62"/>
        <v>#REF!</v>
      </c>
      <c r="M79" s="48" t="e">
        <f t="shared" si="62"/>
        <v>#REF!</v>
      </c>
      <c r="N79" s="48" t="e">
        <f t="shared" si="62"/>
        <v>#REF!</v>
      </c>
      <c r="O79" s="48" t="e">
        <f t="shared" si="62"/>
        <v>#REF!</v>
      </c>
      <c r="P79" s="48" t="e">
        <f t="shared" si="62"/>
        <v>#REF!</v>
      </c>
      <c r="Q79" s="48" t="e">
        <f t="shared" si="62"/>
        <v>#REF!</v>
      </c>
      <c r="R79" s="48" t="e">
        <f t="shared" si="62"/>
        <v>#REF!</v>
      </c>
      <c r="S79" s="172" t="e">
        <f t="shared" si="62"/>
        <v>#REF!</v>
      </c>
      <c r="T79" s="325"/>
      <c r="U79" s="14">
        <v>0.5</v>
      </c>
      <c r="V79" s="220">
        <f t="shared" si="3"/>
        <v>0.73650756638055892</v>
      </c>
      <c r="W79" s="14" t="str">
        <f t="shared" si="4"/>
        <v>Supera</v>
      </c>
      <c r="X79" s="14">
        <f>COUNTIF(E79:I79,"&gt;0,5")</f>
        <v>1</v>
      </c>
      <c r="Y79" s="221">
        <f t="shared" si="48"/>
        <v>0.27369984042971451</v>
      </c>
      <c r="Z79" s="221">
        <f t="shared" si="49"/>
        <v>0.21981377490922516</v>
      </c>
      <c r="AA79" s="221">
        <f t="shared" si="50"/>
        <v>0.21244681332244564</v>
      </c>
      <c r="AB79" s="221">
        <f t="shared" si="51"/>
        <v>1.4730151327611178</v>
      </c>
      <c r="AC79" s="221">
        <f t="shared" si="52"/>
        <v>0.29835906484476155</v>
      </c>
      <c r="AD79" s="223">
        <f>MAX(Y79:AC79)</f>
        <v>1.4730151327611178</v>
      </c>
    </row>
    <row r="80" spans="1:30" ht="13.5" x14ac:dyDescent="0.2">
      <c r="A80" s="20"/>
      <c r="B80" s="164" t="s">
        <v>114</v>
      </c>
      <c r="C80" s="38" t="s">
        <v>127</v>
      </c>
      <c r="D80" s="39" t="s">
        <v>133</v>
      </c>
      <c r="E80" s="48">
        <f t="shared" ref="E80:I80" si="63">IF(ISNUMBER(FIND("&lt;",E38)),"&lt; L.C.",PRODUCT(E38,1/E$55))</f>
        <v>0.27888987249904607</v>
      </c>
      <c r="F80" s="48">
        <f t="shared" si="63"/>
        <v>0.27490272252332709</v>
      </c>
      <c r="G80" s="48">
        <f t="shared" si="63"/>
        <v>0.20607461757155568</v>
      </c>
      <c r="H80" s="48">
        <f t="shared" si="63"/>
        <v>0.37875931387816697</v>
      </c>
      <c r="I80" s="48">
        <f t="shared" si="63"/>
        <v>0.23110760861643626</v>
      </c>
      <c r="J80" s="193" t="e">
        <f t="shared" ref="J80:S80" si="64">IF(ISNUMBER(FIND("&lt;",J38)),"N.D.",PRODUCT(J38,1/J$55))</f>
        <v>#REF!</v>
      </c>
      <c r="K80" s="48" t="e">
        <f t="shared" si="64"/>
        <v>#REF!</v>
      </c>
      <c r="L80" s="48" t="e">
        <f t="shared" si="64"/>
        <v>#REF!</v>
      </c>
      <c r="M80" s="48" t="e">
        <f t="shared" si="64"/>
        <v>#REF!</v>
      </c>
      <c r="N80" s="48" t="e">
        <f t="shared" si="64"/>
        <v>#REF!</v>
      </c>
      <c r="O80" s="48" t="e">
        <f t="shared" si="64"/>
        <v>#REF!</v>
      </c>
      <c r="P80" s="48" t="e">
        <f t="shared" si="64"/>
        <v>#REF!</v>
      </c>
      <c r="Q80" s="48" t="e">
        <f t="shared" si="64"/>
        <v>#REF!</v>
      </c>
      <c r="R80" s="48" t="e">
        <f t="shared" si="64"/>
        <v>#REF!</v>
      </c>
      <c r="S80" s="172" t="e">
        <f t="shared" si="64"/>
        <v>#REF!</v>
      </c>
      <c r="T80" s="325"/>
      <c r="U80" s="14" t="s">
        <v>131</v>
      </c>
      <c r="V80" s="220">
        <f t="shared" si="3"/>
        <v>0.37875931387816697</v>
      </c>
      <c r="W80" s="14" t="str">
        <f t="shared" si="4"/>
        <v>No Supera</v>
      </c>
      <c r="X80" s="14"/>
      <c r="Y80" s="221"/>
      <c r="Z80" s="221"/>
      <c r="AA80" s="221"/>
      <c r="AB80" s="221"/>
      <c r="AC80" s="221"/>
    </row>
    <row r="81" spans="1:29" ht="13.5" x14ac:dyDescent="0.2">
      <c r="A81" s="20"/>
      <c r="B81" s="164" t="s">
        <v>77</v>
      </c>
      <c r="C81" s="38" t="s">
        <v>76</v>
      </c>
      <c r="D81" s="39" t="s">
        <v>133</v>
      </c>
      <c r="E81" s="48">
        <f t="shared" ref="E81:I81" si="65">IF(ISNUMBER(FIND("&lt;",E39)),"&lt; L.C.",PRODUCT(E39,1/E$55))</f>
        <v>2.2337007077225406E-3</v>
      </c>
      <c r="F81" s="48">
        <f t="shared" si="65"/>
        <v>2.023104542390481E-3</v>
      </c>
      <c r="G81" s="48">
        <f t="shared" si="65"/>
        <v>2.9904712166867226E-3</v>
      </c>
      <c r="H81" s="48">
        <f t="shared" si="65"/>
        <v>3.9600989108494024E-3</v>
      </c>
      <c r="I81" s="48" t="str">
        <f t="shared" si="65"/>
        <v>&lt; L.C.</v>
      </c>
      <c r="J81" s="193" t="e">
        <f t="shared" ref="J81:S81" si="66">IF(ISNUMBER(FIND("&lt;",J39)),"N.D.",PRODUCT(J39,1/J$55))</f>
        <v>#REF!</v>
      </c>
      <c r="K81" s="48" t="e">
        <f t="shared" si="66"/>
        <v>#REF!</v>
      </c>
      <c r="L81" s="48" t="e">
        <f t="shared" si="66"/>
        <v>#REF!</v>
      </c>
      <c r="M81" s="48" t="e">
        <f t="shared" si="66"/>
        <v>#REF!</v>
      </c>
      <c r="N81" s="48" t="e">
        <f t="shared" si="66"/>
        <v>#REF!</v>
      </c>
      <c r="O81" s="48" t="e">
        <f t="shared" si="66"/>
        <v>#REF!</v>
      </c>
      <c r="P81" s="48" t="e">
        <f t="shared" si="66"/>
        <v>#REF!</v>
      </c>
      <c r="Q81" s="48" t="e">
        <f t="shared" si="66"/>
        <v>#REF!</v>
      </c>
      <c r="R81" s="48" t="e">
        <f t="shared" si="66"/>
        <v>#REF!</v>
      </c>
      <c r="S81" s="172" t="e">
        <f t="shared" si="66"/>
        <v>#REF!</v>
      </c>
      <c r="T81" s="325"/>
      <c r="U81" s="14">
        <v>10</v>
      </c>
      <c r="V81" s="220">
        <f t="shared" si="3"/>
        <v>3.9600989108494024E-3</v>
      </c>
      <c r="W81" s="14" t="str">
        <f t="shared" si="4"/>
        <v>No Supera</v>
      </c>
      <c r="X81" s="14">
        <f>COUNTIF(E81:I81,"&gt;10")</f>
        <v>0</v>
      </c>
      <c r="Y81" s="221">
        <f t="shared" ref="Y81:Y88" si="67">E81/$U81</f>
        <v>2.2337007077225408E-4</v>
      </c>
      <c r="Z81" s="221">
        <f t="shared" ref="Z81:Z88" si="68">F81/$U81</f>
        <v>2.023104542390481E-4</v>
      </c>
      <c r="AA81" s="221">
        <f t="shared" ref="AA81:AA88" si="69">G81/$U81</f>
        <v>2.9904712166867225E-4</v>
      </c>
      <c r="AB81" s="221">
        <f t="shared" ref="AB81:AB88" si="70">H81/$U81</f>
        <v>3.9600989108494022E-4</v>
      </c>
      <c r="AC81" s="221" t="e">
        <f t="shared" ref="AC81:AC88" si="71">I81/$U81</f>
        <v>#VALUE!</v>
      </c>
    </row>
    <row r="82" spans="1:29" ht="13.5" x14ac:dyDescent="0.2">
      <c r="A82" s="20"/>
      <c r="B82" s="164" t="s">
        <v>115</v>
      </c>
      <c r="C82" s="38" t="s">
        <v>128</v>
      </c>
      <c r="D82" s="39" t="s">
        <v>133</v>
      </c>
      <c r="E82" s="48" t="str">
        <f t="shared" ref="E82:I82" si="72">IF(ISNUMBER(FIND("&lt;",E40)),"&lt; L.C.",PRODUCT(E40,1/E$55))</f>
        <v>&lt; L.C.</v>
      </c>
      <c r="F82" s="48" t="str">
        <f t="shared" si="72"/>
        <v>&lt; L.C.</v>
      </c>
      <c r="G82" s="48" t="str">
        <f t="shared" si="72"/>
        <v>&lt; L.C.</v>
      </c>
      <c r="H82" s="48" t="str">
        <f t="shared" si="72"/>
        <v>&lt; L.C.</v>
      </c>
      <c r="I82" s="48" t="str">
        <f t="shared" si="72"/>
        <v>&lt; L.C.</v>
      </c>
      <c r="J82" s="193" t="e">
        <f t="shared" ref="J82:S82" si="73">IF(ISNUMBER(FIND("&lt;",J40)),"N.D.",PRODUCT(J40,1/J$55))</f>
        <v>#REF!</v>
      </c>
      <c r="K82" s="48" t="e">
        <f t="shared" si="73"/>
        <v>#REF!</v>
      </c>
      <c r="L82" s="48" t="e">
        <f t="shared" si="73"/>
        <v>#REF!</v>
      </c>
      <c r="M82" s="48" t="e">
        <f t="shared" si="73"/>
        <v>#REF!</v>
      </c>
      <c r="N82" s="48" t="e">
        <f t="shared" si="73"/>
        <v>#REF!</v>
      </c>
      <c r="O82" s="48" t="e">
        <f t="shared" si="73"/>
        <v>#REF!</v>
      </c>
      <c r="P82" s="48" t="e">
        <f t="shared" si="73"/>
        <v>#REF!</v>
      </c>
      <c r="Q82" s="48" t="e">
        <f t="shared" si="73"/>
        <v>#REF!</v>
      </c>
      <c r="R82" s="48" t="e">
        <f t="shared" si="73"/>
        <v>#REF!</v>
      </c>
      <c r="S82" s="172" t="e">
        <f t="shared" si="73"/>
        <v>#REF!</v>
      </c>
      <c r="T82" s="325"/>
      <c r="U82" s="14" t="s">
        <v>131</v>
      </c>
      <c r="V82" s="220">
        <f t="shared" si="3"/>
        <v>0</v>
      </c>
      <c r="W82" s="14" t="str">
        <f t="shared" si="4"/>
        <v>No Supera</v>
      </c>
      <c r="X82" s="14"/>
      <c r="Y82" s="221"/>
      <c r="Z82" s="221"/>
      <c r="AA82" s="221"/>
      <c r="AB82" s="221"/>
      <c r="AC82" s="221"/>
    </row>
    <row r="83" spans="1:29" ht="13.5" x14ac:dyDescent="0.2">
      <c r="A83" s="20"/>
      <c r="B83" s="164" t="s">
        <v>116</v>
      </c>
      <c r="C83" s="38" t="s">
        <v>129</v>
      </c>
      <c r="D83" s="39" t="s">
        <v>133</v>
      </c>
      <c r="E83" s="48">
        <f t="shared" ref="E83:I83" si="74">IF(ISNUMBER(FIND("&lt;",E41)),"&lt; L.C.",PRODUCT(E41,1/E$55))</f>
        <v>7.4036104873924282</v>
      </c>
      <c r="F83" s="48">
        <f t="shared" si="74"/>
        <v>6.7322112463883608</v>
      </c>
      <c r="G83" s="48">
        <f t="shared" si="74"/>
        <v>3.2112053733684114</v>
      </c>
      <c r="H83" s="48">
        <f t="shared" si="74"/>
        <v>5.569830824220527</v>
      </c>
      <c r="I83" s="48">
        <f t="shared" si="74"/>
        <v>4.4632253804820525</v>
      </c>
      <c r="J83" s="193" t="e">
        <f t="shared" ref="J83:S83" si="75">IF(ISNUMBER(FIND("&lt;",J41)),"N.D.",PRODUCT(J41,1/J$55))</f>
        <v>#REF!</v>
      </c>
      <c r="K83" s="48" t="e">
        <f t="shared" si="75"/>
        <v>#REF!</v>
      </c>
      <c r="L83" s="48" t="e">
        <f t="shared" si="75"/>
        <v>#REF!</v>
      </c>
      <c r="M83" s="48" t="e">
        <f t="shared" si="75"/>
        <v>#REF!</v>
      </c>
      <c r="N83" s="48" t="e">
        <f t="shared" si="75"/>
        <v>#REF!</v>
      </c>
      <c r="O83" s="48" t="e">
        <f t="shared" si="75"/>
        <v>#REF!</v>
      </c>
      <c r="P83" s="48" t="e">
        <f t="shared" si="75"/>
        <v>#REF!</v>
      </c>
      <c r="Q83" s="48" t="e">
        <f t="shared" si="75"/>
        <v>#REF!</v>
      </c>
      <c r="R83" s="48" t="e">
        <f t="shared" si="75"/>
        <v>#REF!</v>
      </c>
      <c r="S83" s="172" t="e">
        <f t="shared" si="75"/>
        <v>#REF!</v>
      </c>
      <c r="T83" s="325"/>
      <c r="U83" s="14" t="s">
        <v>131</v>
      </c>
      <c r="V83" s="220">
        <f t="shared" si="3"/>
        <v>7.4036104873924282</v>
      </c>
      <c r="W83" s="14" t="str">
        <f t="shared" si="4"/>
        <v>No Supera</v>
      </c>
      <c r="X83" s="14"/>
      <c r="Y83" s="221"/>
      <c r="Z83" s="221"/>
      <c r="AA83" s="221"/>
      <c r="AB83" s="221"/>
      <c r="AC83" s="221"/>
    </row>
    <row r="84" spans="1:29" ht="13.5" x14ac:dyDescent="0.2">
      <c r="A84" s="20"/>
      <c r="B84" s="164" t="s">
        <v>75</v>
      </c>
      <c r="C84" s="38" t="s">
        <v>74</v>
      </c>
      <c r="D84" s="39" t="s">
        <v>133</v>
      </c>
      <c r="E84" s="48" t="str">
        <f t="shared" ref="E84:I84" si="76">IF(ISNUMBER(FIND("&lt;",E42)),"&lt; L.C.",PRODUCT(E42,1/E$55))</f>
        <v>&lt; L.C.</v>
      </c>
      <c r="F84" s="48" t="str">
        <f t="shared" si="76"/>
        <v>&lt; L.C.</v>
      </c>
      <c r="G84" s="48" t="str">
        <f t="shared" si="76"/>
        <v>&lt; L.C.</v>
      </c>
      <c r="H84" s="48" t="str">
        <f t="shared" si="76"/>
        <v>&lt; L.C.</v>
      </c>
      <c r="I84" s="48" t="str">
        <f t="shared" si="76"/>
        <v>&lt; L.C.</v>
      </c>
      <c r="J84" s="193" t="e">
        <f t="shared" ref="J84:S84" si="77">IF(ISNUMBER(FIND("&lt;",J42)),"N.D.",PRODUCT(J42,1/J$55))</f>
        <v>#REF!</v>
      </c>
      <c r="K84" s="48" t="e">
        <f t="shared" si="77"/>
        <v>#REF!</v>
      </c>
      <c r="L84" s="48" t="e">
        <f t="shared" si="77"/>
        <v>#REF!</v>
      </c>
      <c r="M84" s="48" t="e">
        <f t="shared" si="77"/>
        <v>#REF!</v>
      </c>
      <c r="N84" s="48" t="e">
        <f t="shared" si="77"/>
        <v>#REF!</v>
      </c>
      <c r="O84" s="48" t="e">
        <f t="shared" si="77"/>
        <v>#REF!</v>
      </c>
      <c r="P84" s="48" t="e">
        <f t="shared" si="77"/>
        <v>#REF!</v>
      </c>
      <c r="Q84" s="48" t="e">
        <f t="shared" si="77"/>
        <v>#REF!</v>
      </c>
      <c r="R84" s="48" t="e">
        <f t="shared" si="77"/>
        <v>#REF!</v>
      </c>
      <c r="S84" s="172" t="e">
        <f t="shared" si="77"/>
        <v>#REF!</v>
      </c>
      <c r="T84" s="325"/>
      <c r="U84" s="14" t="s">
        <v>131</v>
      </c>
      <c r="V84" s="220">
        <f t="shared" si="3"/>
        <v>0</v>
      </c>
      <c r="W84" s="14" t="str">
        <f t="shared" si="4"/>
        <v>No Supera</v>
      </c>
      <c r="X84" s="14"/>
      <c r="Y84" s="221"/>
      <c r="Z84" s="221"/>
      <c r="AA84" s="221"/>
      <c r="AB84" s="221"/>
      <c r="AC84" s="221"/>
    </row>
    <row r="85" spans="1:29" ht="13.5" x14ac:dyDescent="0.2">
      <c r="A85" s="20"/>
      <c r="B85" s="164" t="s">
        <v>117</v>
      </c>
      <c r="C85" s="38" t="s">
        <v>130</v>
      </c>
      <c r="D85" s="39" t="s">
        <v>133</v>
      </c>
      <c r="E85" s="48">
        <f t="shared" ref="E85:I85" si="78">IF(ISNUMBER(FIND("&lt;",E43)),"&lt; L.C.",PRODUCT(E43,1/E$55))</f>
        <v>1.5944067063026871E-2</v>
      </c>
      <c r="F85" s="48">
        <f t="shared" si="78"/>
        <v>1.715605256959853E-2</v>
      </c>
      <c r="G85" s="48">
        <f t="shared" si="78"/>
        <v>1.3133152759949189E-2</v>
      </c>
      <c r="H85" s="48">
        <f t="shared" si="78"/>
        <v>3.8869497667400534E-2</v>
      </c>
      <c r="I85" s="48">
        <f t="shared" si="78"/>
        <v>1.4352254015467849E-2</v>
      </c>
      <c r="J85" s="193" t="e">
        <f t="shared" ref="J85:S85" si="79">IF(ISNUMBER(FIND("&lt;",J43)),"N.D.",PRODUCT(J43,1/J$55))</f>
        <v>#REF!</v>
      </c>
      <c r="K85" s="48" t="e">
        <f t="shared" si="79"/>
        <v>#REF!</v>
      </c>
      <c r="L85" s="48" t="e">
        <f t="shared" si="79"/>
        <v>#REF!</v>
      </c>
      <c r="M85" s="48" t="e">
        <f t="shared" si="79"/>
        <v>#REF!</v>
      </c>
      <c r="N85" s="48" t="e">
        <f t="shared" si="79"/>
        <v>#REF!</v>
      </c>
      <c r="O85" s="48" t="e">
        <f t="shared" si="79"/>
        <v>#REF!</v>
      </c>
      <c r="P85" s="48" t="e">
        <f t="shared" si="79"/>
        <v>#REF!</v>
      </c>
      <c r="Q85" s="48" t="e">
        <f t="shared" si="79"/>
        <v>#REF!</v>
      </c>
      <c r="R85" s="48" t="e">
        <f t="shared" si="79"/>
        <v>#REF!</v>
      </c>
      <c r="S85" s="172" t="e">
        <f t="shared" si="79"/>
        <v>#REF!</v>
      </c>
      <c r="T85" s="325"/>
      <c r="U85" s="14">
        <v>120</v>
      </c>
      <c r="V85" s="220">
        <f t="shared" si="3"/>
        <v>3.8869497667400534E-2</v>
      </c>
      <c r="W85" s="14" t="str">
        <f t="shared" si="4"/>
        <v>No Supera</v>
      </c>
      <c r="X85" s="14">
        <f>COUNTIF(E85:I85,"&gt;120")</f>
        <v>0</v>
      </c>
      <c r="Y85" s="221">
        <f t="shared" si="67"/>
        <v>1.3286722552522393E-4</v>
      </c>
      <c r="Z85" s="221">
        <f t="shared" si="68"/>
        <v>1.4296710474665441E-4</v>
      </c>
      <c r="AA85" s="221">
        <f t="shared" si="69"/>
        <v>1.0944293966624324E-4</v>
      </c>
      <c r="AB85" s="221">
        <f t="shared" si="70"/>
        <v>3.2391248056167112E-4</v>
      </c>
      <c r="AC85" s="221">
        <f t="shared" si="71"/>
        <v>1.196021167955654E-4</v>
      </c>
    </row>
    <row r="86" spans="1:29" ht="13.5" x14ac:dyDescent="0.2">
      <c r="A86" s="20"/>
      <c r="B86" s="164" t="s">
        <v>187</v>
      </c>
      <c r="C86" s="38" t="s">
        <v>188</v>
      </c>
      <c r="D86" s="39" t="s">
        <v>133</v>
      </c>
      <c r="E86" s="301" t="s">
        <v>131</v>
      </c>
      <c r="F86" s="301" t="s">
        <v>131</v>
      </c>
      <c r="G86" s="301" t="s">
        <v>131</v>
      </c>
      <c r="H86" s="301" t="s">
        <v>131</v>
      </c>
      <c r="I86" s="301" t="s">
        <v>131</v>
      </c>
      <c r="J86" s="193"/>
      <c r="K86" s="48"/>
      <c r="L86" s="48"/>
      <c r="M86" s="48"/>
      <c r="N86" s="48"/>
      <c r="O86" s="48"/>
      <c r="P86" s="48"/>
      <c r="Q86" s="48"/>
      <c r="R86" s="48"/>
      <c r="S86" s="172"/>
      <c r="T86" s="325"/>
      <c r="U86" s="14">
        <v>0.15</v>
      </c>
      <c r="V86" s="220">
        <f t="shared" si="3"/>
        <v>0</v>
      </c>
      <c r="W86" s="14" t="str">
        <f t="shared" si="4"/>
        <v>No Supera</v>
      </c>
      <c r="X86" s="14">
        <f>COUNTIF(E86:I86,"&gt;0,15")</f>
        <v>0</v>
      </c>
      <c r="Y86" s="221" t="e">
        <f t="shared" si="67"/>
        <v>#VALUE!</v>
      </c>
      <c r="Z86" s="221" t="e">
        <f t="shared" si="68"/>
        <v>#VALUE!</v>
      </c>
      <c r="AA86" s="221" t="e">
        <f t="shared" si="69"/>
        <v>#VALUE!</v>
      </c>
      <c r="AB86" s="221" t="e">
        <f t="shared" si="70"/>
        <v>#VALUE!</v>
      </c>
      <c r="AC86" s="221" t="e">
        <f t="shared" si="71"/>
        <v>#VALUE!</v>
      </c>
    </row>
    <row r="87" spans="1:29" ht="13.5" x14ac:dyDescent="0.2">
      <c r="A87" s="20"/>
      <c r="B87" s="164" t="s">
        <v>73</v>
      </c>
      <c r="C87" s="38" t="s">
        <v>72</v>
      </c>
      <c r="D87" s="39" t="s">
        <v>133</v>
      </c>
      <c r="E87" s="48">
        <f t="shared" ref="E87:I87" si="80">IF(ISNUMBER(FIND("&lt;",E45)),"&lt; L.C.",PRODUCT(E45,1/E$55))</f>
        <v>1.9356630212247173E-3</v>
      </c>
      <c r="F87" s="48">
        <f t="shared" si="80"/>
        <v>3.1165893962993548E-3</v>
      </c>
      <c r="G87" s="48">
        <f t="shared" si="80"/>
        <v>2.0490957982672148E-3</v>
      </c>
      <c r="H87" s="48">
        <f t="shared" si="80"/>
        <v>7.4643035080595556E-3</v>
      </c>
      <c r="I87" s="48">
        <f t="shared" si="80"/>
        <v>2.0739382765806941E-3</v>
      </c>
      <c r="J87" s="193" t="e">
        <f t="shared" ref="J87:S87" si="81">IF(ISNUMBER(FIND("&lt;",J45)),"N.D.",PRODUCT(J45,1/J$55))</f>
        <v>#REF!</v>
      </c>
      <c r="K87" s="48" t="e">
        <f t="shared" si="81"/>
        <v>#REF!</v>
      </c>
      <c r="L87" s="48" t="e">
        <f t="shared" si="81"/>
        <v>#REF!</v>
      </c>
      <c r="M87" s="48" t="e">
        <f t="shared" si="81"/>
        <v>#REF!</v>
      </c>
      <c r="N87" s="48" t="e">
        <f t="shared" si="81"/>
        <v>#REF!</v>
      </c>
      <c r="O87" s="48" t="e">
        <f t="shared" si="81"/>
        <v>#REF!</v>
      </c>
      <c r="P87" s="48" t="e">
        <f t="shared" si="81"/>
        <v>#REF!</v>
      </c>
      <c r="Q87" s="48" t="e">
        <f t="shared" si="81"/>
        <v>#REF!</v>
      </c>
      <c r="R87" s="48" t="e">
        <f t="shared" si="81"/>
        <v>#REF!</v>
      </c>
      <c r="S87" s="172" t="e">
        <f t="shared" si="81"/>
        <v>#REF!</v>
      </c>
      <c r="T87" s="325"/>
      <c r="U87" s="14">
        <v>2</v>
      </c>
      <c r="V87" s="220">
        <f t="shared" si="3"/>
        <v>7.4643035080595556E-3</v>
      </c>
      <c r="W87" s="14" t="str">
        <f t="shared" si="4"/>
        <v>No Supera</v>
      </c>
      <c r="X87" s="14">
        <f>COUNTIF(E87:I87,"&gt;2")</f>
        <v>0</v>
      </c>
      <c r="Y87" s="221">
        <f t="shared" si="67"/>
        <v>9.6783151061235865E-4</v>
      </c>
      <c r="Z87" s="221">
        <f t="shared" si="68"/>
        <v>1.5582946981496774E-3</v>
      </c>
      <c r="AA87" s="221">
        <f t="shared" si="69"/>
        <v>1.0245478991336074E-3</v>
      </c>
      <c r="AB87" s="221">
        <f t="shared" si="70"/>
        <v>3.7321517540297778E-3</v>
      </c>
      <c r="AC87" s="221">
        <f t="shared" si="71"/>
        <v>1.0369691382903471E-3</v>
      </c>
    </row>
    <row r="88" spans="1:29" ht="14.25" thickBot="1" x14ac:dyDescent="0.25">
      <c r="A88" s="20"/>
      <c r="B88" s="166" t="s">
        <v>71</v>
      </c>
      <c r="C88" s="167" t="s">
        <v>70</v>
      </c>
      <c r="D88" s="168" t="s">
        <v>133</v>
      </c>
      <c r="E88" s="173">
        <f t="shared" ref="E88:I88" si="82">IF(ISNUMBER(FIND("&lt;",E46)),"&lt; L.C.",PRODUCT(E46,1/E$55))</f>
        <v>0.10356651411698249</v>
      </c>
      <c r="F88" s="173">
        <f t="shared" si="82"/>
        <v>0.136146742444608</v>
      </c>
      <c r="G88" s="173">
        <f t="shared" si="82"/>
        <v>0.12903883300003208</v>
      </c>
      <c r="H88" s="173">
        <f t="shared" si="82"/>
        <v>0.32937720241913593</v>
      </c>
      <c r="I88" s="173">
        <f t="shared" si="82"/>
        <v>0.12351579862788102</v>
      </c>
      <c r="J88" s="194" t="e">
        <f t="shared" ref="J88:S88" si="83">IF(ISNUMBER(FIND("&lt;",J46)),"N.D.",PRODUCT(J46,1/J$55))</f>
        <v>#REF!</v>
      </c>
      <c r="K88" s="173" t="e">
        <f t="shared" si="83"/>
        <v>#REF!</v>
      </c>
      <c r="L88" s="173" t="e">
        <f t="shared" si="83"/>
        <v>#REF!</v>
      </c>
      <c r="M88" s="173" t="e">
        <f t="shared" si="83"/>
        <v>#REF!</v>
      </c>
      <c r="N88" s="173" t="e">
        <f t="shared" si="83"/>
        <v>#REF!</v>
      </c>
      <c r="O88" s="173" t="e">
        <f t="shared" si="83"/>
        <v>#REF!</v>
      </c>
      <c r="P88" s="173" t="e">
        <f t="shared" si="83"/>
        <v>#REF!</v>
      </c>
      <c r="Q88" s="173" t="e">
        <f t="shared" si="83"/>
        <v>#REF!</v>
      </c>
      <c r="R88" s="173" t="e">
        <f t="shared" si="83"/>
        <v>#REF!</v>
      </c>
      <c r="S88" s="174" t="e">
        <f t="shared" si="83"/>
        <v>#REF!</v>
      </c>
      <c r="T88" s="325"/>
      <c r="U88" s="14">
        <v>120</v>
      </c>
      <c r="V88" s="220">
        <f t="shared" si="3"/>
        <v>0.32937720241913593</v>
      </c>
      <c r="W88" s="14" t="str">
        <f t="shared" si="4"/>
        <v>No Supera</v>
      </c>
      <c r="X88" s="14">
        <f>COUNTIF(E88:I88,"&gt;120")</f>
        <v>0</v>
      </c>
      <c r="Y88" s="221">
        <f t="shared" si="67"/>
        <v>8.6305428430818738E-4</v>
      </c>
      <c r="Z88" s="221">
        <f t="shared" si="68"/>
        <v>1.1345561870384001E-3</v>
      </c>
      <c r="AA88" s="221">
        <f t="shared" si="69"/>
        <v>1.0753236083336007E-3</v>
      </c>
      <c r="AB88" s="221">
        <f t="shared" si="70"/>
        <v>2.744810020159466E-3</v>
      </c>
      <c r="AC88" s="221">
        <f t="shared" si="71"/>
        <v>1.0292983218990084E-3</v>
      </c>
    </row>
    <row r="89" spans="1:29" ht="13.15" customHeight="1" thickBot="1" x14ac:dyDescent="0.25">
      <c r="A89" s="20"/>
      <c r="B89" s="330"/>
      <c r="C89" s="331"/>
      <c r="D89" s="332"/>
      <c r="E89" s="333"/>
      <c r="F89" s="333"/>
      <c r="G89" s="333"/>
      <c r="H89" s="333"/>
      <c r="I89" s="333"/>
      <c r="J89" s="333"/>
      <c r="K89" s="333"/>
      <c r="L89" s="333"/>
      <c r="M89" s="333"/>
      <c r="N89" s="333"/>
      <c r="O89" s="333"/>
      <c r="P89" s="333"/>
      <c r="Q89" s="333"/>
      <c r="R89" s="333"/>
      <c r="S89" s="334"/>
    </row>
    <row r="90" spans="1:29" ht="13.15" customHeight="1" thickBot="1" x14ac:dyDescent="0.25">
      <c r="A90" s="20"/>
      <c r="B90" s="498" t="s">
        <v>13</v>
      </c>
      <c r="C90" s="499"/>
      <c r="D90" s="499"/>
      <c r="E90" s="499"/>
      <c r="F90" s="499"/>
      <c r="G90" s="499"/>
      <c r="H90" s="499"/>
      <c r="I90" s="500"/>
      <c r="J90" s="328"/>
      <c r="K90" s="328"/>
      <c r="L90" s="328"/>
      <c r="M90" s="329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501" t="s">
        <v>250</v>
      </c>
      <c r="C91" s="502"/>
      <c r="D91" s="502"/>
      <c r="E91" s="502"/>
      <c r="F91" s="502"/>
      <c r="G91" s="502"/>
      <c r="H91" s="502"/>
      <c r="I91" s="503"/>
      <c r="J91" s="197"/>
      <c r="K91" s="197"/>
      <c r="L91" s="197"/>
      <c r="M91" s="198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30" priority="32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31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30" operator="greaterThan">
      <formula>$U$78</formula>
    </cfRule>
  </conditionalFormatting>
  <conditionalFormatting sqref="V63">
    <cfRule type="cellIs" dxfId="25" priority="29" operator="greaterThan">
      <formula>$U$63</formula>
    </cfRule>
  </conditionalFormatting>
  <conditionalFormatting sqref="V79">
    <cfRule type="cellIs" dxfId="24" priority="28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7" operator="greaterThan">
      <formula>$U$71</formula>
    </cfRule>
  </conditionalFormatting>
  <conditionalFormatting sqref="Y57:AC88">
    <cfRule type="cellIs" dxfId="21" priority="22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0"/>
  <sheetViews>
    <sheetView zoomScale="90" zoomScaleNormal="90" workbookViewId="0">
      <selection activeCell="O12" sqref="O12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4.25" thickBot="1" x14ac:dyDescent="0.25">
      <c r="B1" s="504" t="s">
        <v>232</v>
      </c>
      <c r="C1" s="504"/>
      <c r="D1" s="504"/>
    </row>
    <row r="2" spans="2:10" ht="27.75" thickBot="1" x14ac:dyDescent="0.25">
      <c r="B2" s="227" t="s">
        <v>27</v>
      </c>
      <c r="C2" s="228" t="s">
        <v>28</v>
      </c>
      <c r="D2" s="229" t="s">
        <v>215</v>
      </c>
      <c r="F2" s="230" t="s">
        <v>216</v>
      </c>
      <c r="H2" s="230" t="s">
        <v>217</v>
      </c>
      <c r="I2" s="231" t="s">
        <v>218</v>
      </c>
      <c r="J2" s="232" t="str">
        <f>IF(F3&gt;F13,"CORRECTO Pb","ERROR")</f>
        <v>CORRECTO Pb</v>
      </c>
    </row>
    <row r="3" spans="2:10" x14ac:dyDescent="0.2">
      <c r="B3" s="233">
        <f>'A.2.4. Cálculo PM10 y VM'!E17</f>
        <v>44781.46875</v>
      </c>
      <c r="C3" s="234">
        <f>'A.2.4. Cálculo PM10 y VM'!F17</f>
        <v>44782.451388888891</v>
      </c>
      <c r="D3" s="315">
        <f>'A.2.4. Cálculo PM10 y VM'!M17</f>
        <v>77.24192507296307</v>
      </c>
      <c r="F3" s="318">
        <f>'A.2.7. Conc. Metales 10°C'!E79</f>
        <v>0.13684992021485726</v>
      </c>
      <c r="H3" s="237">
        <f>'A.2.7. Conc. Metales 10°C'!E63</f>
        <v>1.1999971734065229E-2</v>
      </c>
      <c r="J3" s="232" t="str">
        <f>IF(H3&gt;H13,"CORRECTO Cd","ERROR")</f>
        <v>CORRECTO Cd</v>
      </c>
    </row>
    <row r="4" spans="2:10" x14ac:dyDescent="0.2">
      <c r="B4" s="238">
        <f>'A.2.4. Cálculo PM10 y VM'!E18</f>
        <v>44782.46875</v>
      </c>
      <c r="C4" s="239">
        <f>'A.2.4. Cálculo PM10 y VM'!F18</f>
        <v>44783.458333333336</v>
      </c>
      <c r="D4" s="316">
        <f>'A.2.4. Cálculo PM10 y VM'!M18</f>
        <v>85.736790290210195</v>
      </c>
      <c r="F4" s="318">
        <f>'A.2.7. Conc. Metales 10°C'!F79</f>
        <v>0.10990688745461258</v>
      </c>
      <c r="H4" s="237">
        <f>'A.2.7. Conc. Metales 10°C'!F63</f>
        <v>2.0852472551255902E-2</v>
      </c>
    </row>
    <row r="5" spans="2:10" x14ac:dyDescent="0.2">
      <c r="B5" s="238">
        <f>'A.2.4. Cálculo PM10 y VM'!E19</f>
        <v>44783.473611111112</v>
      </c>
      <c r="C5" s="239">
        <f>'A.2.4. Cálculo PM10 y VM'!F19</f>
        <v>44784.473611111112</v>
      </c>
      <c r="D5" s="316">
        <f>'A.2.4. Cálculo PM10 y VM'!M19</f>
        <v>73.177680103184443</v>
      </c>
      <c r="F5" s="318">
        <f>'A.2.7. Conc. Metales 10°C'!G79</f>
        <v>0.10622340666122282</v>
      </c>
      <c r="H5" s="237">
        <f>'A.2.7. Conc. Metales 10°C'!G63</f>
        <v>1.8263056926240539E-2</v>
      </c>
    </row>
    <row r="6" spans="2:10" x14ac:dyDescent="0.2">
      <c r="B6" s="238">
        <f>'A.2.4. Cálculo PM10 y VM'!E20</f>
        <v>44784.489583333336</v>
      </c>
      <c r="C6" s="239">
        <f>'A.2.4. Cálculo PM10 y VM'!F20</f>
        <v>44785.458333333336</v>
      </c>
      <c r="D6" s="316">
        <f>'A.2.4. Cálculo PM10 y VM'!M20</f>
        <v>125.05308063061641</v>
      </c>
      <c r="F6" s="318">
        <f>'A.2.7. Conc. Metales 10°C'!H79</f>
        <v>0.73650756638055892</v>
      </c>
      <c r="H6" s="237">
        <f>'A.2.7. Conc. Metales 10°C'!H63</f>
        <v>3.2234561215792046E-2</v>
      </c>
    </row>
    <row r="7" spans="2:10" ht="12.75" thickBot="1" x14ac:dyDescent="0.25">
      <c r="B7" s="245">
        <f>'A.2.4. Cálculo PM10 y VM'!E21</f>
        <v>44785.46875</v>
      </c>
      <c r="C7" s="246">
        <f>'A.2.4. Cálculo PM10 y VM'!F21</f>
        <v>44786.458333333336</v>
      </c>
      <c r="D7" s="317">
        <f>'A.2.4. Cálculo PM10 y VM'!M21</f>
        <v>83.526868180290549</v>
      </c>
      <c r="F7" s="318">
        <f>'A.2.7. Conc. Metales 10°C'!I79</f>
        <v>0.14917953242238077</v>
      </c>
      <c r="H7" s="237">
        <f>'A.2.7. Conc. Metales 10°C'!I63</f>
        <v>1.3200066084034128E-2</v>
      </c>
    </row>
    <row r="8" spans="2:10" x14ac:dyDescent="0.2">
      <c r="B8" s="239"/>
      <c r="C8" s="239"/>
      <c r="D8" s="244"/>
      <c r="F8" s="236"/>
      <c r="H8" s="237"/>
    </row>
    <row r="9" spans="2:10" x14ac:dyDescent="0.2">
      <c r="B9" s="248" t="s">
        <v>223</v>
      </c>
      <c r="C9" s="249"/>
      <c r="D9" s="321">
        <f>AVERAGE(D3:D7)</f>
        <v>88.947268855452933</v>
      </c>
      <c r="E9" s="249"/>
      <c r="F9" s="252">
        <f>AVERAGE(F3:F7)</f>
        <v>0.24773346262672646</v>
      </c>
      <c r="G9" s="249"/>
      <c r="H9" s="306">
        <f>AVERAGE(H3:H7)</f>
        <v>1.9310025702277567E-2</v>
      </c>
    </row>
    <row r="10" spans="2:10" ht="13.5" x14ac:dyDescent="0.2">
      <c r="B10" s="257"/>
      <c r="C10" s="255"/>
      <c r="D10" s="254" t="s">
        <v>225</v>
      </c>
      <c r="E10" s="255"/>
      <c r="F10" s="258">
        <v>0.5</v>
      </c>
      <c r="G10" s="255"/>
      <c r="H10" s="259">
        <v>2.5000000000000001E-2</v>
      </c>
    </row>
    <row r="12" spans="2:10" ht="40.5" customHeight="1" x14ac:dyDescent="0.2">
      <c r="F12" s="242" t="s">
        <v>220</v>
      </c>
      <c r="H12" s="242" t="s">
        <v>221</v>
      </c>
      <c r="I12" s="243" t="s">
        <v>222</v>
      </c>
    </row>
    <row r="13" spans="2:10" x14ac:dyDescent="0.2">
      <c r="F13" s="236">
        <f>'A.2.5. Conc. de Metales PM 10'!E79</f>
        <v>0.13471801527100527</v>
      </c>
      <c r="H13" s="237">
        <f>'A.2.5. Conc. de Metales PM 10'!E63</f>
        <v>1.1813031186158642E-2</v>
      </c>
    </row>
    <row r="14" spans="2:10" x14ac:dyDescent="0.2">
      <c r="F14" s="236">
        <f>'A.2.5. Conc. de Metales PM 10'!F79</f>
        <v>0.10834272399672895</v>
      </c>
      <c r="H14" s="237">
        <f>'A.2.5. Conc. de Metales PM 10'!F63</f>
        <v>2.0555706112622422E-2</v>
      </c>
    </row>
    <row r="15" spans="2:10" x14ac:dyDescent="0.2">
      <c r="F15" s="236">
        <f>'A.2.5. Conc. de Metales PM 10'!G79</f>
        <v>0.10484639731019196</v>
      </c>
      <c r="H15" s="237">
        <f>'A.2.5. Conc. de Metales PM 10'!G63</f>
        <v>1.8026306844913857E-2</v>
      </c>
    </row>
    <row r="16" spans="2:10" x14ac:dyDescent="0.2">
      <c r="F16" s="236">
        <f>'A.2.5. Conc. de Metales PM 10'!H79</f>
        <v>0.72606326443904934</v>
      </c>
      <c r="H16" s="237">
        <f>'A.2.5. Conc. de Metales PM 10'!H63</f>
        <v>3.1777447798825673E-2</v>
      </c>
    </row>
    <row r="17" spans="2:8" x14ac:dyDescent="0.2">
      <c r="F17" s="236">
        <f>'A.2.5. Conc. de Metales PM 10'!I79</f>
        <v>0.14739955491898768</v>
      </c>
      <c r="H17" s="237">
        <f>'A.2.5. Conc. de Metales PM 10'!I63</f>
        <v>1.3042565786966847E-2</v>
      </c>
    </row>
    <row r="18" spans="2:8" x14ac:dyDescent="0.2">
      <c r="B18" s="241"/>
      <c r="C18" s="241"/>
    </row>
    <row r="19" spans="2:8" x14ac:dyDescent="0.2">
      <c r="B19" s="248" t="s">
        <v>223</v>
      </c>
      <c r="C19" s="249"/>
      <c r="D19" s="250"/>
      <c r="E19" s="249"/>
      <c r="F19" s="326">
        <f>AVERAGE(F13:F17)</f>
        <v>0.24427399118719265</v>
      </c>
      <c r="G19" s="249"/>
      <c r="H19" s="252">
        <f>AVERAGE(H13:H17)</f>
        <v>1.9043011545897486E-2</v>
      </c>
    </row>
    <row r="20" spans="2:8" ht="13.5" x14ac:dyDescent="0.2">
      <c r="B20" s="253"/>
      <c r="C20" s="253"/>
      <c r="D20" s="254" t="s">
        <v>210</v>
      </c>
      <c r="E20" s="253"/>
      <c r="F20" s="255">
        <v>1.5</v>
      </c>
      <c r="G20" s="253"/>
      <c r="H20" s="256" t="s">
        <v>224</v>
      </c>
    </row>
    <row r="22" spans="2:8" ht="14.25" thickBot="1" x14ac:dyDescent="0.25">
      <c r="B22" s="504" t="s">
        <v>233</v>
      </c>
      <c r="C22" s="504"/>
      <c r="D22" s="504"/>
    </row>
    <row r="23" spans="2:8" ht="27.75" thickBot="1" x14ac:dyDescent="0.25">
      <c r="B23" s="227" t="s">
        <v>27</v>
      </c>
      <c r="C23" s="228" t="s">
        <v>28</v>
      </c>
      <c r="D23" s="229" t="s">
        <v>219</v>
      </c>
    </row>
    <row r="24" spans="2:8" x14ac:dyDescent="0.2">
      <c r="B24" s="233" t="e">
        <f>#REF!</f>
        <v>#REF!</v>
      </c>
      <c r="C24" s="234" t="e">
        <f>#REF!</f>
        <v>#REF!</v>
      </c>
      <c r="D24" s="235" t="e">
        <f>#REF!</f>
        <v>#REF!</v>
      </c>
    </row>
    <row r="25" spans="2:8" x14ac:dyDescent="0.2">
      <c r="B25" s="238" t="e">
        <f>#REF!</f>
        <v>#REF!</v>
      </c>
      <c r="C25" s="239" t="e">
        <f>#REF!</f>
        <v>#REF!</v>
      </c>
      <c r="D25" s="240" t="e">
        <f>#REF!</f>
        <v>#REF!</v>
      </c>
    </row>
    <row r="26" spans="2:8" x14ac:dyDescent="0.2">
      <c r="B26" s="238" t="e">
        <f>#REF!</f>
        <v>#REF!</v>
      </c>
      <c r="C26" s="239" t="e">
        <f>#REF!</f>
        <v>#REF!</v>
      </c>
      <c r="D26" s="240" t="e">
        <f>#REF!</f>
        <v>#REF!</v>
      </c>
    </row>
    <row r="27" spans="2:8" x14ac:dyDescent="0.2">
      <c r="B27" s="238" t="e">
        <f>#REF!</f>
        <v>#REF!</v>
      </c>
      <c r="C27" s="239" t="e">
        <f>#REF!</f>
        <v>#REF!</v>
      </c>
      <c r="D27" s="240" t="e">
        <f>#REF!</f>
        <v>#REF!</v>
      </c>
    </row>
    <row r="28" spans="2:8" ht="12.75" thickBot="1" x14ac:dyDescent="0.25">
      <c r="B28" s="245" t="e">
        <f>#REF!</f>
        <v>#REF!</v>
      </c>
      <c r="C28" s="246" t="e">
        <f>#REF!</f>
        <v>#REF!</v>
      </c>
      <c r="D28" s="247" t="e">
        <f>#REF!</f>
        <v>#REF!</v>
      </c>
    </row>
    <row r="30" spans="2:8" x14ac:dyDescent="0.2">
      <c r="B30" s="248" t="s">
        <v>223</v>
      </c>
      <c r="C30" s="249"/>
      <c r="D30" s="250" t="e">
        <f>AVERAGE(D24:D28)</f>
        <v>#REF!</v>
      </c>
      <c r="E30" s="249"/>
      <c r="F30" s="251" t="e">
        <f>AVERAGE(F24:F28)</f>
        <v>#DIV/0!</v>
      </c>
      <c r="G30" s="249"/>
      <c r="H30" s="252" t="e">
        <f>AVERAGE(H24:H28)</f>
        <v>#DIV/0!</v>
      </c>
    </row>
  </sheetData>
  <mergeCells count="2">
    <mergeCell ref="B1:D1"/>
    <mergeCell ref="B22:D22"/>
  </mergeCells>
  <conditionalFormatting sqref="F19">
    <cfRule type="cellIs" dxfId="3" priority="4" operator="greaterThan">
      <formula>$F$20</formula>
    </cfRule>
  </conditionalFormatting>
  <conditionalFormatting sqref="F3:F7">
    <cfRule type="cellIs" dxfId="2" priority="3" operator="greaterThan">
      <formula>$F$10</formula>
    </cfRule>
  </conditionalFormatting>
  <conditionalFormatting sqref="H3:H7">
    <cfRule type="cellIs" dxfId="1" priority="2" operator="greaterThan">
      <formula>$H$10</formula>
    </cfRule>
  </conditionalFormatting>
  <conditionalFormatting sqref="F30">
    <cfRule type="cellIs" dxfId="0" priority="1" operator="greaterThan">
      <formula>$F$20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05" t="s">
        <v>35</v>
      </c>
      <c r="B1" s="505"/>
      <c r="C1" s="505"/>
      <c r="D1" s="505"/>
      <c r="E1" s="505"/>
      <c r="F1" s="505"/>
      <c r="G1" s="505"/>
    </row>
    <row r="2" spans="1:7" ht="18.75" customHeight="1" x14ac:dyDescent="0.2">
      <c r="A2" s="505" t="s">
        <v>49</v>
      </c>
      <c r="B2" s="505"/>
      <c r="C2" s="505"/>
      <c r="D2" s="505"/>
      <c r="E2" s="505"/>
      <c r="F2" s="505"/>
      <c r="G2" s="505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05" t="s">
        <v>50</v>
      </c>
      <c r="B16" s="505"/>
      <c r="C16" s="505"/>
      <c r="D16" s="505"/>
      <c r="E16" s="505"/>
      <c r="F16" s="505"/>
      <c r="G16" s="505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05" t="s">
        <v>55</v>
      </c>
      <c r="B25" s="505"/>
      <c r="C25" s="505"/>
      <c r="D25" s="505"/>
      <c r="E25" s="505"/>
      <c r="F25" s="505"/>
      <c r="G25" s="505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2022-05-25T23:10:22Z</cp:lastPrinted>
  <dcterms:created xsi:type="dcterms:W3CDTF">2004-09-16T21:53:08Z</dcterms:created>
  <dcterms:modified xsi:type="dcterms:W3CDTF">2022-09-11T01:53:34Z</dcterms:modified>
</cp:coreProperties>
</file>